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olebro\Downloads\"/>
    </mc:Choice>
  </mc:AlternateContent>
  <xr:revisionPtr revIDLastSave="0" documentId="13_ncr:1_{D5D007F4-ABA9-448E-A0A8-E8FA0276184B}" xr6:coauthVersionLast="47" xr6:coauthVersionMax="47" xr10:uidLastSave="{00000000-0000-0000-0000-000000000000}"/>
  <bookViews>
    <workbookView xWindow="-25710" yWindow="1190" windowWidth="25820" windowHeight="21100" xr2:uid="{00000000-000D-0000-FFFF-FFFF00000000}"/>
  </bookViews>
  <sheets>
    <sheet name="Prisskjema" sheetId="1" r:id="rId1"/>
    <sheet name="Biler som skal benyttes" sheetId="2" r:id="rId2"/>
    <sheet name="Formler" sheetId="3" r:id="rId3"/>
  </sheets>
  <definedNames>
    <definedName name="_xlnm.Print_Area" localSheetId="0">Prisskjema!$A$2:$AC$58</definedName>
    <definedName name="_xlnm.Print_Titles" localSheetId="0">Prisskjema!$2:$3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2" i="1" l="1"/>
  <c r="AA51" i="1"/>
  <c r="AA50" i="1"/>
  <c r="AA49" i="1"/>
  <c r="AA48" i="1"/>
  <c r="AA47" i="1"/>
  <c r="AA43" i="1"/>
  <c r="AA42" i="1"/>
  <c r="AA41" i="1"/>
  <c r="AA40" i="1"/>
  <c r="AA39" i="1"/>
  <c r="AA38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2" i="1"/>
  <c r="AA11" i="1"/>
  <c r="AA10" i="1"/>
  <c r="AA9" i="1"/>
  <c r="AA8" i="1"/>
  <c r="AA7" i="1"/>
  <c r="AA6" i="1"/>
  <c r="AA5" i="1"/>
  <c r="AA44" i="1" s="1"/>
  <c r="AA56" i="1" s="1"/>
  <c r="AB52" i="1"/>
  <c r="Z52" i="1"/>
  <c r="V52" i="1"/>
  <c r="T52" i="1"/>
  <c r="R52" i="1"/>
  <c r="H52" i="1"/>
  <c r="G52" i="1"/>
  <c r="W52" i="1" s="1"/>
  <c r="X52" i="1" s="1"/>
  <c r="AB51" i="1"/>
  <c r="Z51" i="1"/>
  <c r="V51" i="1"/>
  <c r="T51" i="1"/>
  <c r="R51" i="1"/>
  <c r="H51" i="1"/>
  <c r="G51" i="1"/>
  <c r="W51" i="1" s="1"/>
  <c r="X51" i="1" s="1"/>
  <c r="AB50" i="1"/>
  <c r="Z50" i="1"/>
  <c r="V50" i="1"/>
  <c r="T50" i="1"/>
  <c r="R50" i="1"/>
  <c r="H50" i="1"/>
  <c r="G50" i="1"/>
  <c r="W50" i="1" s="1"/>
  <c r="X50" i="1" s="1"/>
  <c r="AB49" i="1"/>
  <c r="Z49" i="1"/>
  <c r="V49" i="1"/>
  <c r="T49" i="1"/>
  <c r="R49" i="1"/>
  <c r="H49" i="1"/>
  <c r="G49" i="1"/>
  <c r="W49" i="1" s="1"/>
  <c r="X49" i="1" s="1"/>
  <c r="AB48" i="1"/>
  <c r="Z48" i="1"/>
  <c r="V48" i="1"/>
  <c r="T48" i="1"/>
  <c r="R48" i="1"/>
  <c r="H48" i="1"/>
  <c r="G48" i="1"/>
  <c r="W48" i="1" s="1"/>
  <c r="X48" i="1" s="1"/>
  <c r="AB47" i="1"/>
  <c r="Z47" i="1"/>
  <c r="V47" i="1"/>
  <c r="T47" i="1"/>
  <c r="R47" i="1"/>
  <c r="H47" i="1"/>
  <c r="G47" i="1"/>
  <c r="W47" i="1" s="1"/>
  <c r="AB6" i="1"/>
  <c r="Z6" i="1"/>
  <c r="V6" i="1"/>
  <c r="T6" i="1"/>
  <c r="R6" i="1"/>
  <c r="H6" i="1"/>
  <c r="G6" i="1"/>
  <c r="W6" i="1" s="1"/>
  <c r="X6" i="1" s="1"/>
  <c r="AB5" i="1"/>
  <c r="Z5" i="1"/>
  <c r="V5" i="1"/>
  <c r="T5" i="1"/>
  <c r="R5" i="1"/>
  <c r="H5" i="1"/>
  <c r="G5" i="1"/>
  <c r="W5" i="1" s="1"/>
  <c r="X5" i="1" s="1"/>
  <c r="AA53" i="1" l="1"/>
  <c r="W53" i="1"/>
  <c r="X47" i="1"/>
  <c r="X53" i="1" s="1"/>
  <c r="Z10" i="1"/>
  <c r="Z11" i="1"/>
  <c r="Z12" i="1"/>
  <c r="U53" i="1" l="1"/>
  <c r="AB39" i="1"/>
  <c r="AB40" i="1"/>
  <c r="AB41" i="1"/>
  <c r="AB42" i="1"/>
  <c r="AB43" i="1"/>
  <c r="AB38" i="1"/>
  <c r="AB32" i="1"/>
  <c r="AB33" i="1"/>
  <c r="AB34" i="1"/>
  <c r="AB26" i="1"/>
  <c r="AB27" i="1"/>
  <c r="AB28" i="1"/>
  <c r="AB29" i="1"/>
  <c r="AB30" i="1"/>
  <c r="AB31" i="1"/>
  <c r="AB25" i="1"/>
  <c r="AB22" i="1"/>
  <c r="AB23" i="1"/>
  <c r="AB24" i="1"/>
  <c r="AB21" i="1"/>
  <c r="AB17" i="1"/>
  <c r="AB18" i="1"/>
  <c r="AB19" i="1"/>
  <c r="AB20" i="1"/>
  <c r="AB16" i="1"/>
  <c r="AB8" i="1"/>
  <c r="AB9" i="1"/>
  <c r="AB10" i="1"/>
  <c r="AB11" i="1"/>
  <c r="AB12" i="1"/>
  <c r="AB7" i="1"/>
  <c r="Z43" i="1"/>
  <c r="Z42" i="1"/>
  <c r="Z41" i="1"/>
  <c r="Z40" i="1"/>
  <c r="Z39" i="1"/>
  <c r="Z38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8" i="1"/>
  <c r="Z9" i="1"/>
  <c r="Z7" i="1"/>
  <c r="V43" i="1"/>
  <c r="T43" i="1"/>
  <c r="R43" i="1"/>
  <c r="H43" i="1"/>
  <c r="G43" i="1"/>
  <c r="V42" i="1"/>
  <c r="T42" i="1"/>
  <c r="R42" i="1"/>
  <c r="H42" i="1"/>
  <c r="G42" i="1"/>
  <c r="V41" i="1"/>
  <c r="T41" i="1"/>
  <c r="R41" i="1"/>
  <c r="H41" i="1"/>
  <c r="G41" i="1"/>
  <c r="V40" i="1"/>
  <c r="T40" i="1"/>
  <c r="R40" i="1"/>
  <c r="H40" i="1"/>
  <c r="G40" i="1"/>
  <c r="V39" i="1"/>
  <c r="T39" i="1"/>
  <c r="R39" i="1"/>
  <c r="H39" i="1"/>
  <c r="G39" i="1"/>
  <c r="V38" i="1"/>
  <c r="T38" i="1"/>
  <c r="R38" i="1"/>
  <c r="H38" i="1"/>
  <c r="G38" i="1"/>
  <c r="V34" i="1"/>
  <c r="T34" i="1"/>
  <c r="R34" i="1"/>
  <c r="H34" i="1"/>
  <c r="G34" i="1"/>
  <c r="V33" i="1"/>
  <c r="T33" i="1"/>
  <c r="R33" i="1"/>
  <c r="H33" i="1"/>
  <c r="G33" i="1"/>
  <c r="V32" i="1"/>
  <c r="T32" i="1"/>
  <c r="R32" i="1"/>
  <c r="H32" i="1"/>
  <c r="G32" i="1"/>
  <c r="V31" i="1"/>
  <c r="T31" i="1"/>
  <c r="R31" i="1"/>
  <c r="H31" i="1"/>
  <c r="G31" i="1"/>
  <c r="V30" i="1"/>
  <c r="T30" i="1"/>
  <c r="R30" i="1"/>
  <c r="H30" i="1"/>
  <c r="G30" i="1"/>
  <c r="V29" i="1"/>
  <c r="T29" i="1"/>
  <c r="R29" i="1"/>
  <c r="H29" i="1"/>
  <c r="G29" i="1"/>
  <c r="V28" i="1"/>
  <c r="T28" i="1"/>
  <c r="R28" i="1"/>
  <c r="H28" i="1"/>
  <c r="G28" i="1"/>
  <c r="V27" i="1"/>
  <c r="T27" i="1"/>
  <c r="R27" i="1"/>
  <c r="H27" i="1"/>
  <c r="G27" i="1"/>
  <c r="V26" i="1"/>
  <c r="T26" i="1"/>
  <c r="R26" i="1"/>
  <c r="H26" i="1"/>
  <c r="G26" i="1"/>
  <c r="V25" i="1"/>
  <c r="T25" i="1"/>
  <c r="R25" i="1"/>
  <c r="H25" i="1"/>
  <c r="G25" i="1"/>
  <c r="V24" i="1"/>
  <c r="T24" i="1"/>
  <c r="R24" i="1"/>
  <c r="H24" i="1"/>
  <c r="G24" i="1"/>
  <c r="V23" i="1"/>
  <c r="T23" i="1"/>
  <c r="R23" i="1"/>
  <c r="H23" i="1"/>
  <c r="G23" i="1"/>
  <c r="V22" i="1"/>
  <c r="T22" i="1"/>
  <c r="R22" i="1"/>
  <c r="H22" i="1"/>
  <c r="G22" i="1"/>
  <c r="V21" i="1"/>
  <c r="T21" i="1"/>
  <c r="R21" i="1"/>
  <c r="H21" i="1"/>
  <c r="G21" i="1"/>
  <c r="V20" i="1"/>
  <c r="T20" i="1"/>
  <c r="R20" i="1"/>
  <c r="H20" i="1"/>
  <c r="G20" i="1"/>
  <c r="V19" i="1"/>
  <c r="T19" i="1"/>
  <c r="R19" i="1"/>
  <c r="H19" i="1"/>
  <c r="G19" i="1"/>
  <c r="V18" i="1"/>
  <c r="T18" i="1"/>
  <c r="R18" i="1"/>
  <c r="H18" i="1"/>
  <c r="G18" i="1"/>
  <c r="V17" i="1"/>
  <c r="T17" i="1"/>
  <c r="R17" i="1"/>
  <c r="H17" i="1"/>
  <c r="G17" i="1"/>
  <c r="V16" i="1"/>
  <c r="T16" i="1"/>
  <c r="R16" i="1"/>
  <c r="H16" i="1"/>
  <c r="G16" i="1"/>
  <c r="Z44" i="1" l="1"/>
  <c r="Z53" i="1" s="1"/>
  <c r="AB44" i="1"/>
  <c r="AB53" i="1" s="1"/>
  <c r="W38" i="1"/>
  <c r="W44" i="1" s="1"/>
  <c r="W39" i="1"/>
  <c r="X39" i="1" s="1"/>
  <c r="W32" i="1"/>
  <c r="W16" i="1"/>
  <c r="W42" i="1"/>
  <c r="X42" i="1" s="1"/>
  <c r="W41" i="1"/>
  <c r="X41" i="1" s="1"/>
  <c r="W43" i="1"/>
  <c r="X43" i="1" s="1"/>
  <c r="W40" i="1"/>
  <c r="X40" i="1" s="1"/>
  <c r="W34" i="1"/>
  <c r="X34" i="1" s="1"/>
  <c r="W28" i="1"/>
  <c r="W29" i="1"/>
  <c r="X29" i="1" s="1"/>
  <c r="W33" i="1"/>
  <c r="X33" i="1" s="1"/>
  <c r="W30" i="1"/>
  <c r="X30" i="1" s="1"/>
  <c r="W31" i="1"/>
  <c r="X31" i="1" s="1"/>
  <c r="W25" i="1"/>
  <c r="W26" i="1"/>
  <c r="X26" i="1" s="1"/>
  <c r="W22" i="1"/>
  <c r="X22" i="1" s="1"/>
  <c r="W27" i="1"/>
  <c r="X27" i="1" s="1"/>
  <c r="W24" i="1"/>
  <c r="X24" i="1" s="1"/>
  <c r="W20" i="1"/>
  <c r="X20" i="1" s="1"/>
  <c r="W21" i="1"/>
  <c r="W23" i="1"/>
  <c r="X23" i="1" s="1"/>
  <c r="W18" i="1"/>
  <c r="X18" i="1" s="1"/>
  <c r="W17" i="1"/>
  <c r="X17" i="1" s="1"/>
  <c r="W19" i="1"/>
  <c r="X19" i="1" s="1"/>
  <c r="X25" i="1" l="1"/>
  <c r="X32" i="1"/>
  <c r="X35" i="1" s="1"/>
  <c r="W35" i="1"/>
  <c r="X28" i="1"/>
  <c r="X16" i="1"/>
  <c r="X38" i="1"/>
  <c r="X44" i="1" s="1"/>
  <c r="U35" i="1"/>
  <c r="X21" i="1"/>
  <c r="U44" i="1" l="1"/>
  <c r="T7" i="1"/>
  <c r="V7" i="1" l="1"/>
  <c r="V12" i="1"/>
  <c r="V11" i="1"/>
  <c r="V10" i="1"/>
  <c r="V9" i="1"/>
  <c r="V8" i="1"/>
  <c r="T12" i="1" l="1"/>
  <c r="T11" i="1"/>
  <c r="T10" i="1"/>
  <c r="T9" i="1"/>
  <c r="T8" i="1"/>
  <c r="R12" i="1"/>
  <c r="R11" i="1"/>
  <c r="R10" i="1"/>
  <c r="R9" i="1"/>
  <c r="R8" i="1"/>
  <c r="R7" i="1"/>
  <c r="G12" i="1"/>
  <c r="G11" i="1"/>
  <c r="G10" i="1"/>
  <c r="G9" i="1"/>
  <c r="G8" i="1"/>
  <c r="H12" i="1"/>
  <c r="H11" i="1"/>
  <c r="H10" i="1"/>
  <c r="H9" i="1"/>
  <c r="H8" i="1"/>
  <c r="H7" i="1"/>
  <c r="G7" i="1"/>
  <c r="G56" i="1" l="1"/>
  <c r="W7" i="1"/>
  <c r="W9" i="1"/>
  <c r="X9" i="1" s="1"/>
  <c r="W11" i="1"/>
  <c r="X11" i="1" s="1"/>
  <c r="W8" i="1"/>
  <c r="X8" i="1" s="1"/>
  <c r="W10" i="1"/>
  <c r="X10" i="1" s="1"/>
  <c r="W12" i="1"/>
  <c r="X12" i="1" s="1"/>
  <c r="X7" i="1" l="1"/>
  <c r="X13" i="1" s="1"/>
  <c r="W13" i="1"/>
  <c r="W55" i="1" s="1"/>
  <c r="AB56" i="1"/>
  <c r="Z56" i="1"/>
  <c r="U13" i="1" l="1"/>
  <c r="X55" i="1"/>
  <c r="U55" i="1" s="1"/>
</calcChain>
</file>

<file path=xl/sharedStrings.xml><?xml version="1.0" encoding="utf-8"?>
<sst xmlns="http://schemas.openxmlformats.org/spreadsheetml/2006/main" count="156" uniqueCount="111">
  <si>
    <t>LEVERANDØR</t>
  </si>
  <si>
    <r>
      <t xml:space="preserve">PRISSKJEMA - Priser bes oppgis </t>
    </r>
    <r>
      <rPr>
        <b/>
        <sz val="12"/>
        <color rgb="FFFF0000"/>
        <rFont val="Calibri"/>
        <family val="2"/>
        <scheme val="minor"/>
      </rPr>
      <t>eks mva</t>
    </r>
    <r>
      <rPr>
        <b/>
        <sz val="12"/>
        <rFont val="Calibri"/>
        <family val="2"/>
        <scheme val="minor"/>
      </rPr>
      <t>, men inkl miljøgebyr og emballasje og alle andre gebyrer.</t>
    </r>
    <r>
      <rPr>
        <b/>
        <sz val="12"/>
        <color rgb="FFFF0000"/>
        <rFont val="Calibri"/>
        <family val="2"/>
        <scheme val="minor"/>
      </rPr>
      <t xml:space="preserve"> Kun gule felt skal fylles ut.</t>
    </r>
  </si>
  <si>
    <t>VAREGRUPPE</t>
  </si>
  <si>
    <t>VAREBESKRIVELSE 1</t>
  </si>
  <si>
    <t>VAREBESKRIVELSE 2</t>
  </si>
  <si>
    <t>MENGDE I FORPAKNING</t>
  </si>
  <si>
    <t>ESTIMERT ANTALL FORPAKN PR. ÅR</t>
  </si>
  <si>
    <t>ETTERSPURT MENGDE PR ÅR</t>
  </si>
  <si>
    <t>PRODUSENT</t>
  </si>
  <si>
    <t>TILBYDERS BENEVNING/MERKE</t>
  </si>
  <si>
    <t>LEVERANDØRENS VAREGRUPPENUMMER</t>
  </si>
  <si>
    <t>VARENUMMER</t>
  </si>
  <si>
    <t>ØKOLOGISK PRODUKT</t>
  </si>
  <si>
    <t>NØKKELHULLSMERKEDE PRODUKTER</t>
  </si>
  <si>
    <t>Nyt Norge</t>
  </si>
  <si>
    <t>Produsert i Innlandet OBS!! Inngår IKKE i evalueringen kun til opplysning.</t>
  </si>
  <si>
    <t>MENGDE I TILBUDT FORPAKNING</t>
  </si>
  <si>
    <t>LISTEPRIS PR FORPAKNING</t>
  </si>
  <si>
    <t>LISTEPRIS PR MENGDE- ENHET</t>
  </si>
  <si>
    <t>TILBUDT RABATT %</t>
  </si>
  <si>
    <t>TILBUDT NETTOPRIS PR TILBUDT FORPAKNING</t>
  </si>
  <si>
    <t>LISTEPRIS FOR ÅRSVOLUM</t>
  </si>
  <si>
    <t>TILBUDT NETTOPRIS FOR ÅRSVOLUM</t>
  </si>
  <si>
    <t>OPPGI PRODUKSJONSLAND</t>
  </si>
  <si>
    <t>EVALUERING ØKOLOGISKE PRODUKTER</t>
  </si>
  <si>
    <t>EVALUERING NØKKELHULLMERKEDE PRODUKTER</t>
  </si>
  <si>
    <t>Evaluering Nyt Norge</t>
  </si>
  <si>
    <t xml:space="preserve">MERKNADER </t>
  </si>
  <si>
    <t>GRUPPE 1: Fersk kjøtt</t>
  </si>
  <si>
    <t>Kjøttdeig, storfe</t>
  </si>
  <si>
    <t>ca 5 kg pakning.</t>
  </si>
  <si>
    <t>KG</t>
  </si>
  <si>
    <t>Kjøtt, stykningsdel BOG</t>
  </si>
  <si>
    <t xml:space="preserve">Kjøtt, stykningsdel NAKKE    </t>
  </si>
  <si>
    <t>Kjøttdeig, svin</t>
  </si>
  <si>
    <t>uten salt og vann ca 5 kg pakning.</t>
  </si>
  <si>
    <t>Kjøttdeig av storfe og svin</t>
  </si>
  <si>
    <t>Lammekjøtt</t>
  </si>
  <si>
    <t>Stjernelam eller tilsvarende ca 20 kg</t>
  </si>
  <si>
    <t>Storfe, ytrefilet</t>
  </si>
  <si>
    <t>ca 3,5 KG</t>
  </si>
  <si>
    <t>Svinebog, hel med knoke</t>
  </si>
  <si>
    <t>ca 12 kg kartong</t>
  </si>
  <si>
    <t>SUM varepris:</t>
  </si>
  <si>
    <t>GRUPPE 2: Kjøttprodukter</t>
  </si>
  <si>
    <t>Bacon, skiver</t>
  </si>
  <si>
    <t>uten svor pakker  a ca 2 KG</t>
  </si>
  <si>
    <t>Bacon, ternet</t>
  </si>
  <si>
    <t>ca 2 kg</t>
  </si>
  <si>
    <t>Biffkarbonader</t>
  </si>
  <si>
    <t>ca 90g 2x2,5kg</t>
  </si>
  <si>
    <t>Karbonader, pannestekt</t>
  </si>
  <si>
    <t>ca 100g ca 2,5 kg pakker</t>
  </si>
  <si>
    <t>Medisterkaker</t>
  </si>
  <si>
    <t>Pannestekt ca 2,5 kg</t>
  </si>
  <si>
    <t xml:space="preserve">Hotellskinke  </t>
  </si>
  <si>
    <t xml:space="preserve">Skivet ca 500g  </t>
  </si>
  <si>
    <t>Pizzaskinke</t>
  </si>
  <si>
    <t xml:space="preserve">Kokt Strimlet ca 1,5kg </t>
  </si>
  <si>
    <t>Kokt skinke</t>
  </si>
  <si>
    <t>Hel ca 2,5 kg</t>
  </si>
  <si>
    <t>Roastbiff av flatbiff</t>
  </si>
  <si>
    <t xml:space="preserve">Skivet ca 500g </t>
  </si>
  <si>
    <t>Bacon, skivet</t>
  </si>
  <si>
    <t>12x500g Enh Fryst</t>
  </si>
  <si>
    <t>Tacokjøtt</t>
  </si>
  <si>
    <t xml:space="preserve">ca 2x2kg Fryst </t>
  </si>
  <si>
    <t xml:space="preserve">Hamburger 100g </t>
  </si>
  <si>
    <t>ca 5 kg Fryst</t>
  </si>
  <si>
    <t>Ribbe, grillstekt</t>
  </si>
  <si>
    <t xml:space="preserve">Porsjon Fryst </t>
  </si>
  <si>
    <t>Kjøttboller</t>
  </si>
  <si>
    <t xml:space="preserve">Stekt 25 G ca  5kg Fryst </t>
  </si>
  <si>
    <t>Gryteklart pinnekjøtt av lam</t>
  </si>
  <si>
    <t>ca  3,5kg Fryst</t>
  </si>
  <si>
    <t>Biffkjøtt, strimlet</t>
  </si>
  <si>
    <t>storpakning</t>
  </si>
  <si>
    <t>Grillpølse</t>
  </si>
  <si>
    <t>90 gr</t>
  </si>
  <si>
    <t>Kjøttpølse, skinnfri</t>
  </si>
  <si>
    <t>Kjøttpølse</t>
  </si>
  <si>
    <t>Wienerpølse, stor pakning</t>
  </si>
  <si>
    <t>Stor pakning</t>
  </si>
  <si>
    <t>GRUPPE 3: Spekemat</t>
  </si>
  <si>
    <t>Spekeskine, hel uten ben</t>
  </si>
  <si>
    <t>Birkebeiner spekeskinke, hel u/ben eller tilsvarende</t>
  </si>
  <si>
    <t>Spekeskinke, skivet</t>
  </si>
  <si>
    <t>Birkebeiner spekeskinke,  eller tilsvarende</t>
  </si>
  <si>
    <t>Haugpølse, skivet</t>
  </si>
  <si>
    <t xml:space="preserve">Haugpølse, skivet eller tilsvarende </t>
  </si>
  <si>
    <t>Salami, hel</t>
  </si>
  <si>
    <t>Salami, oppskåret</t>
  </si>
  <si>
    <t>Spekeskinke, brett</t>
  </si>
  <si>
    <t>GRUPPE 4: Vilt</t>
  </si>
  <si>
    <t>Rein</t>
  </si>
  <si>
    <t>Reinskav (frosset)</t>
  </si>
  <si>
    <t>Elg</t>
  </si>
  <si>
    <t>Hjort</t>
  </si>
  <si>
    <t>EVALUERING AV DEBIO OG NØKKELHULLMERKEDE PRODUKTER</t>
  </si>
  <si>
    <t>Beskrivelse utfylling:</t>
  </si>
  <si>
    <t>Kolonne M og N: "JA" eller "NEI". Se rullgardin</t>
  </si>
  <si>
    <t>Bilpark</t>
  </si>
  <si>
    <t>Her oppgis bilene som skal benyttes i leveringene på avtalene. Ved skifte av biler skal det ikke skiftes til biler med høyere utslipp enn biler tilbudt her.</t>
  </si>
  <si>
    <t>Tilbyder står fritt til å legge til linjer i denne oversikten om det trengs.</t>
  </si>
  <si>
    <t>Ved bruk av underleverandør så skal dette også oppgis i besvarelse av konkurransegrunnlaget jmf punkt 6.4 Bruk av andre foretaks ressurser.</t>
  </si>
  <si>
    <t>Bilens registeringsnummer</t>
  </si>
  <si>
    <t xml:space="preserve">Drivstoffklasse </t>
  </si>
  <si>
    <t>ev.underleverandør.</t>
  </si>
  <si>
    <t>Kommentar</t>
  </si>
  <si>
    <t>JA</t>
  </si>
  <si>
    <t>NEI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</si>
</sst>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66FF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  <font>
      <b/>
      <sz val="10"/>
      <color indexed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EAEAEA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medium">
        <color auto="1"/>
      </left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auto="1"/>
      </right>
      <top style="thin">
        <color rgb="FFB2B2B2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7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00">
    <xf numFmtId="0" fontId="0" fillId="0" borderId="0" xfId="0"/>
    <xf numFmtId="0" fontId="2" fillId="2" borderId="1" xfId="0" applyFont="1" applyFill="1" applyBorder="1"/>
    <xf numFmtId="0" fontId="2" fillId="2" borderId="3" xfId="0" applyFont="1" applyFill="1" applyBorder="1"/>
    <xf numFmtId="3" fontId="3" fillId="2" borderId="3" xfId="0" applyNumberFormat="1" applyFont="1" applyFill="1" applyBorder="1"/>
    <xf numFmtId="0" fontId="3" fillId="2" borderId="9" xfId="0" applyFont="1" applyFill="1" applyBorder="1"/>
    <xf numFmtId="0" fontId="5" fillId="0" borderId="0" xfId="0" applyFont="1"/>
    <xf numFmtId="0" fontId="4" fillId="2" borderId="8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wrapText="1"/>
    </xf>
    <xf numFmtId="164" fontId="5" fillId="3" borderId="4" xfId="0" applyNumberFormat="1" applyFont="1" applyFill="1" applyBorder="1"/>
    <xf numFmtId="164" fontId="5" fillId="3" borderId="5" xfId="0" applyNumberFormat="1" applyFont="1" applyFill="1" applyBorder="1"/>
    <xf numFmtId="3" fontId="5" fillId="3" borderId="5" xfId="0" applyNumberFormat="1" applyFont="1" applyFill="1" applyBorder="1"/>
    <xf numFmtId="164" fontId="5" fillId="3" borderId="7" xfId="0" applyNumberFormat="1" applyFont="1" applyFill="1" applyBorder="1"/>
    <xf numFmtId="164" fontId="5" fillId="3" borderId="4" xfId="0" applyNumberFormat="1" applyFont="1" applyFill="1" applyBorder="1" applyAlignment="1">
      <alignment wrapText="1"/>
    </xf>
    <xf numFmtId="3" fontId="9" fillId="0" borderId="0" xfId="0" applyNumberFormat="1" applyFont="1"/>
    <xf numFmtId="0" fontId="10" fillId="0" borderId="10" xfId="0" applyFont="1" applyBorder="1"/>
    <xf numFmtId="9" fontId="5" fillId="0" borderId="0" xfId="0" applyNumberFormat="1" applyFont="1"/>
    <xf numFmtId="0" fontId="7" fillId="2" borderId="1" xfId="0" applyFont="1" applyFill="1" applyBorder="1"/>
    <xf numFmtId="0" fontId="6" fillId="2" borderId="3" xfId="0" applyFont="1" applyFill="1" applyBorder="1"/>
    <xf numFmtId="3" fontId="4" fillId="2" borderId="3" xfId="0" applyNumberFormat="1" applyFont="1" applyFill="1" applyBorder="1" applyAlignment="1">
      <alignment wrapText="1"/>
    </xf>
    <xf numFmtId="0" fontId="10" fillId="0" borderId="0" xfId="0" applyFont="1"/>
    <xf numFmtId="4" fontId="5" fillId="3" borderId="5" xfId="0" applyNumberFormat="1" applyFont="1" applyFill="1" applyBorder="1"/>
    <xf numFmtId="2" fontId="15" fillId="4" borderId="11" xfId="0" applyNumberFormat="1" applyFont="1" applyFill="1" applyBorder="1"/>
    <xf numFmtId="9" fontId="15" fillId="4" borderId="11" xfId="0" applyNumberFormat="1" applyFont="1" applyFill="1" applyBorder="1"/>
    <xf numFmtId="0" fontId="15" fillId="4" borderId="12" xfId="0" applyFont="1" applyFill="1" applyBorder="1"/>
    <xf numFmtId="0" fontId="8" fillId="2" borderId="9" xfId="0" applyFont="1" applyFill="1" applyBorder="1" applyAlignment="1">
      <alignment wrapText="1"/>
    </xf>
    <xf numFmtId="0" fontId="7" fillId="2" borderId="3" xfId="0" applyFont="1" applyFill="1" applyBorder="1"/>
    <xf numFmtId="1" fontId="15" fillId="4" borderId="11" xfId="0" applyNumberFormat="1" applyFont="1" applyFill="1" applyBorder="1"/>
    <xf numFmtId="0" fontId="5" fillId="0" borderId="14" xfId="0" applyFont="1" applyBorder="1"/>
    <xf numFmtId="9" fontId="10" fillId="0" borderId="0" xfId="0" applyNumberFormat="1" applyFont="1"/>
    <xf numFmtId="164" fontId="5" fillId="3" borderId="6" xfId="0" applyNumberFormat="1" applyFont="1" applyFill="1" applyBorder="1"/>
    <xf numFmtId="3" fontId="5" fillId="3" borderId="7" xfId="0" applyNumberFormat="1" applyFont="1" applyFill="1" applyBorder="1"/>
    <xf numFmtId="2" fontId="15" fillId="4" borderId="16" xfId="0" applyNumberFormat="1" applyFont="1" applyFill="1" applyBorder="1"/>
    <xf numFmtId="1" fontId="15" fillId="4" borderId="16" xfId="0" applyNumberFormat="1" applyFont="1" applyFill="1" applyBorder="1"/>
    <xf numFmtId="0" fontId="15" fillId="4" borderId="17" xfId="0" applyFont="1" applyFill="1" applyBorder="1"/>
    <xf numFmtId="9" fontId="2" fillId="2" borderId="3" xfId="0" applyNumberFormat="1" applyFont="1" applyFill="1" applyBorder="1"/>
    <xf numFmtId="0" fontId="4" fillId="2" borderId="8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 wrapText="1"/>
    </xf>
    <xf numFmtId="9" fontId="4" fillId="2" borderId="2" xfId="0" applyNumberFormat="1" applyFont="1" applyFill="1" applyBorder="1" applyAlignment="1">
      <alignment horizontal="center" wrapText="1"/>
    </xf>
    <xf numFmtId="0" fontId="4" fillId="2" borderId="13" xfId="0" applyFont="1" applyFill="1" applyBorder="1" applyAlignment="1">
      <alignment wrapText="1"/>
    </xf>
    <xf numFmtId="164" fontId="7" fillId="3" borderId="19" xfId="0" applyNumberFormat="1" applyFont="1" applyFill="1" applyBorder="1"/>
    <xf numFmtId="164" fontId="5" fillId="3" borderId="20" xfId="0" applyNumberFormat="1" applyFont="1" applyFill="1" applyBorder="1"/>
    <xf numFmtId="164" fontId="5" fillId="3" borderId="21" xfId="0" applyNumberFormat="1" applyFont="1" applyFill="1" applyBorder="1"/>
    <xf numFmtId="4" fontId="7" fillId="3" borderId="22" xfId="0" applyNumberFormat="1" applyFont="1" applyFill="1" applyBorder="1"/>
    <xf numFmtId="164" fontId="5" fillId="3" borderId="23" xfId="0" applyNumberFormat="1" applyFont="1" applyFill="1" applyBorder="1"/>
    <xf numFmtId="0" fontId="3" fillId="2" borderId="3" xfId="0" applyFont="1" applyFill="1" applyBorder="1"/>
    <xf numFmtId="0" fontId="8" fillId="2" borderId="3" xfId="0" applyFont="1" applyFill="1" applyBorder="1" applyAlignment="1">
      <alignment wrapText="1"/>
    </xf>
    <xf numFmtId="0" fontId="15" fillId="4" borderId="24" xfId="0" applyFont="1" applyFill="1" applyBorder="1"/>
    <xf numFmtId="0" fontId="15" fillId="4" borderId="25" xfId="0" applyFont="1" applyFill="1" applyBorder="1"/>
    <xf numFmtId="0" fontId="4" fillId="2" borderId="2" xfId="0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0" fontId="0" fillId="6" borderId="0" xfId="0" applyFill="1"/>
    <xf numFmtId="0" fontId="4" fillId="2" borderId="15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2" fontId="5" fillId="6" borderId="11" xfId="0" applyNumberFormat="1" applyFont="1" applyFill="1" applyBorder="1"/>
    <xf numFmtId="0" fontId="7" fillId="2" borderId="3" xfId="0" applyFont="1" applyFill="1" applyBorder="1" applyAlignment="1">
      <alignment wrapText="1"/>
    </xf>
    <xf numFmtId="9" fontId="4" fillId="2" borderId="22" xfId="25" applyFont="1" applyFill="1" applyBorder="1"/>
    <xf numFmtId="0" fontId="17" fillId="2" borderId="28" xfId="0" applyFont="1" applyFill="1" applyBorder="1"/>
    <xf numFmtId="0" fontId="17" fillId="2" borderId="29" xfId="0" applyFont="1" applyFill="1" applyBorder="1"/>
    <xf numFmtId="0" fontId="17" fillId="2" borderId="30" xfId="0" applyFont="1" applyFill="1" applyBorder="1"/>
    <xf numFmtId="0" fontId="18" fillId="0" borderId="0" xfId="0" applyFont="1"/>
    <xf numFmtId="0" fontId="19" fillId="0" borderId="0" xfId="0" applyFont="1"/>
    <xf numFmtId="49" fontId="20" fillId="2" borderId="8" xfId="0" applyNumberFormat="1" applyFont="1" applyFill="1" applyBorder="1" applyAlignment="1">
      <alignment wrapText="1"/>
    </xf>
    <xf numFmtId="9" fontId="4" fillId="2" borderId="22" xfId="26" applyFont="1" applyFill="1" applyBorder="1"/>
    <xf numFmtId="164" fontId="5" fillId="3" borderId="31" xfId="0" applyNumberFormat="1" applyFont="1" applyFill="1" applyBorder="1"/>
    <xf numFmtId="164" fontId="5" fillId="3" borderId="22" xfId="0" applyNumberFormat="1" applyFont="1" applyFill="1" applyBorder="1"/>
    <xf numFmtId="2" fontId="10" fillId="0" borderId="0" xfId="0" applyNumberFormat="1" applyFont="1"/>
    <xf numFmtId="0" fontId="10" fillId="0" borderId="32" xfId="0" applyFont="1" applyBorder="1"/>
    <xf numFmtId="164" fontId="7" fillId="3" borderId="33" xfId="0" applyNumberFormat="1" applyFont="1" applyFill="1" applyBorder="1"/>
    <xf numFmtId="164" fontId="5" fillId="3" borderId="26" xfId="0" applyNumberFormat="1" applyFont="1" applyFill="1" applyBorder="1"/>
    <xf numFmtId="164" fontId="7" fillId="3" borderId="26" xfId="0" applyNumberFormat="1" applyFont="1" applyFill="1" applyBorder="1"/>
    <xf numFmtId="4" fontId="5" fillId="5" borderId="26" xfId="0" applyNumberFormat="1" applyFont="1" applyFill="1" applyBorder="1" applyAlignment="1">
      <alignment horizontal="right"/>
    </xf>
    <xf numFmtId="9" fontId="4" fillId="2" borderId="27" xfId="26" applyFont="1" applyFill="1" applyBorder="1"/>
    <xf numFmtId="3" fontId="7" fillId="3" borderId="34" xfId="0" applyNumberFormat="1" applyFont="1" applyFill="1" applyBorder="1"/>
    <xf numFmtId="4" fontId="5" fillId="5" borderId="35" xfId="0" applyNumberFormat="1" applyFont="1" applyFill="1" applyBorder="1" applyAlignment="1">
      <alignment horizontal="right"/>
    </xf>
    <xf numFmtId="0" fontId="7" fillId="7" borderId="36" xfId="0" applyFont="1" applyFill="1" applyBorder="1"/>
    <xf numFmtId="0" fontId="7" fillId="7" borderId="37" xfId="0" applyFont="1" applyFill="1" applyBorder="1"/>
    <xf numFmtId="3" fontId="21" fillId="7" borderId="37" xfId="0" applyNumberFormat="1" applyFont="1" applyFill="1" applyBorder="1"/>
    <xf numFmtId="3" fontId="7" fillId="7" borderId="37" xfId="0" applyNumberFormat="1" applyFont="1" applyFill="1" applyBorder="1"/>
    <xf numFmtId="9" fontId="7" fillId="7" borderId="37" xfId="0" applyNumberFormat="1" applyFont="1" applyFill="1" applyBorder="1"/>
    <xf numFmtId="0" fontId="4" fillId="7" borderId="37" xfId="0" applyFont="1" applyFill="1" applyBorder="1"/>
    <xf numFmtId="9" fontId="4" fillId="7" borderId="36" xfId="26" applyFont="1" applyFill="1" applyBorder="1"/>
    <xf numFmtId="0" fontId="4" fillId="7" borderId="38" xfId="0" applyFont="1" applyFill="1" applyBorder="1"/>
    <xf numFmtId="0" fontId="7" fillId="0" borderId="0" xfId="0" applyFont="1"/>
    <xf numFmtId="0" fontId="5" fillId="0" borderId="0" xfId="0" applyFont="1" applyAlignment="1">
      <alignment vertical="top" wrapText="1"/>
    </xf>
    <xf numFmtId="2" fontId="5" fillId="3" borderId="5" xfId="0" applyNumberFormat="1" applyFont="1" applyFill="1" applyBorder="1"/>
    <xf numFmtId="2" fontId="5" fillId="3" borderId="20" xfId="0" applyNumberFormat="1" applyFont="1" applyFill="1" applyBorder="1"/>
    <xf numFmtId="2" fontId="5" fillId="0" borderId="0" xfId="0" applyNumberFormat="1" applyFont="1"/>
    <xf numFmtId="2" fontId="7" fillId="2" borderId="3" xfId="0" applyNumberFormat="1" applyFont="1" applyFill="1" applyBorder="1"/>
    <xf numFmtId="2" fontId="5" fillId="3" borderId="7" xfId="0" applyNumberFormat="1" applyFont="1" applyFill="1" applyBorder="1"/>
    <xf numFmtId="164" fontId="7" fillId="8" borderId="39" xfId="0" applyNumberFormat="1" applyFont="1" applyFill="1" applyBorder="1"/>
    <xf numFmtId="164" fontId="5" fillId="8" borderId="40" xfId="0" applyNumberFormat="1" applyFont="1" applyFill="1" applyBorder="1"/>
    <xf numFmtId="9" fontId="4" fillId="8" borderId="40" xfId="26" applyFont="1" applyFill="1" applyBorder="1"/>
    <xf numFmtId="4" fontId="7" fillId="8" borderId="40" xfId="0" applyNumberFormat="1" applyFont="1" applyFill="1" applyBorder="1"/>
    <xf numFmtId="0" fontId="5" fillId="8" borderId="0" xfId="0" applyFont="1" applyFill="1"/>
    <xf numFmtId="0" fontId="4" fillId="2" borderId="15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3" fontId="4" fillId="2" borderId="15" xfId="0" applyNumberFormat="1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27">
    <cellStyle name="Benyttet hyperkobling" xfId="22" builtinId="9" hidden="1"/>
    <cellStyle name="Benyttet hyperkobling" xfId="12" builtinId="9" hidden="1"/>
    <cellStyle name="Benyttet hyperkobling" xfId="4" builtinId="9" hidden="1"/>
    <cellStyle name="Benyttet hyperkobling" xfId="14" builtinId="9" hidden="1"/>
    <cellStyle name="Benyttet hyperkobling" xfId="18" builtinId="9" hidden="1"/>
    <cellStyle name="Benyttet hyperkobling" xfId="20" builtinId="9" hidden="1"/>
    <cellStyle name="Benyttet hyperkobling" xfId="2" builtinId="9" hidden="1"/>
    <cellStyle name="Benyttet hyperkobling" xfId="6" builtinId="9" hidden="1"/>
    <cellStyle name="Benyttet hyperkobling" xfId="10" builtinId="9" hidden="1"/>
    <cellStyle name="Benyttet hyperkobling" xfId="16" builtinId="9" hidden="1"/>
    <cellStyle name="Benyttet hyperkobling" xfId="8" builtinId="9" hidden="1"/>
    <cellStyle name="Hyperkobling" xfId="11" builtinId="8" hidden="1"/>
    <cellStyle name="Hyperkobling" xfId="19" builtinId="8" hidden="1"/>
    <cellStyle name="Hyperkobling" xfId="15" builtinId="8" hidden="1"/>
    <cellStyle name="Hyperkobling" xfId="17" builtinId="8" hidden="1"/>
    <cellStyle name="Hyperkobling" xfId="13" builtinId="8" hidden="1"/>
    <cellStyle name="Hyperkobling" xfId="21" builtinId="8" hidden="1"/>
    <cellStyle name="Hyperkobling" xfId="3" builtinId="8" hidden="1"/>
    <cellStyle name="Hyperkobling" xfId="5" builtinId="8" hidden="1"/>
    <cellStyle name="Hyperkobling" xfId="7" builtinId="8" hidden="1"/>
    <cellStyle name="Hyperkobling" xfId="9" builtinId="8" hidden="1"/>
    <cellStyle name="Hyperkobling" xfId="1" builtinId="8" hidden="1"/>
    <cellStyle name="Normal" xfId="0" builtinId="0"/>
    <cellStyle name="Normal 2" xfId="23" xr:uid="{00000000-0005-0000-0000-000017000000}"/>
    <cellStyle name="Normal 3" xfId="24" xr:uid="{00000000-0005-0000-0000-000018000000}"/>
    <cellStyle name="Prosent" xfId="26" builtinId="5"/>
    <cellStyle name="Prosent 2" xfId="25" xr:uid="{00000000-0005-0000-0000-00001A000000}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AP138"/>
  <sheetViews>
    <sheetView showGridLines="0" tabSelected="1" zoomScale="60" zoomScaleNormal="60" workbookViewId="0">
      <pane xSplit="5" ySplit="3" topLeftCell="F4" activePane="bottomRight" state="frozenSplit"/>
      <selection pane="topRight"/>
      <selection pane="bottomLeft" activeCell="A3" sqref="A3"/>
      <selection pane="bottomRight" activeCell="A28" sqref="A28"/>
    </sheetView>
  </sheetViews>
  <sheetFormatPr baseColWidth="10" defaultColWidth="10.81640625" defaultRowHeight="12.75" customHeight="1" x14ac:dyDescent="0.3"/>
  <cols>
    <col min="1" max="1" width="46.26953125" style="5" customWidth="1"/>
    <col min="2" max="2" width="22.1796875" style="5" customWidth="1"/>
    <col min="3" max="3" width="15.7265625" style="5" customWidth="1"/>
    <col min="4" max="4" width="6.7265625" style="5" customWidth="1"/>
    <col min="5" max="5" width="26.1796875" style="5" customWidth="1"/>
    <col min="6" max="6" width="9.1796875" style="13" customWidth="1"/>
    <col min="7" max="7" width="8.81640625" style="13" customWidth="1"/>
    <col min="8" max="8" width="3.7265625" style="13" customWidth="1"/>
    <col min="9" max="9" width="20.54296875" style="5" customWidth="1"/>
    <col min="10" max="10" width="15.54296875" style="5" customWidth="1"/>
    <col min="11" max="11" width="19.81640625" style="5" customWidth="1"/>
    <col min="12" max="12" width="14.26953125" style="5" customWidth="1"/>
    <col min="13" max="13" width="14.453125" style="5" customWidth="1"/>
    <col min="14" max="16" width="20.54296875" style="5" customWidth="1"/>
    <col min="17" max="17" width="5.81640625" style="5" customWidth="1"/>
    <col min="18" max="18" width="4.54296875" style="5" customWidth="1"/>
    <col min="19" max="20" width="10.81640625" style="5" customWidth="1"/>
    <col min="21" max="21" width="9.81640625" style="15" customWidth="1"/>
    <col min="22" max="22" width="10.81640625" style="5" customWidth="1"/>
    <col min="23" max="23" width="10.54296875" style="5" customWidth="1"/>
    <col min="24" max="24" width="11.26953125" style="5" customWidth="1"/>
    <col min="25" max="25" width="16.1796875" style="19" customWidth="1"/>
    <col min="26" max="26" width="17.453125" style="19" customWidth="1"/>
    <col min="27" max="28" width="18.54296875" style="19" customWidth="1"/>
    <col min="29" max="29" width="18.7265625" style="14" customWidth="1"/>
    <col min="30" max="16384" width="10.81640625" style="5"/>
  </cols>
  <sheetData>
    <row r="1" spans="1:29" ht="26.25" customHeight="1" x14ac:dyDescent="0.35">
      <c r="A1" s="1" t="s">
        <v>0</v>
      </c>
      <c r="B1" s="21"/>
    </row>
    <row r="2" spans="1:29" ht="15.5" x14ac:dyDescent="0.35">
      <c r="A2" s="1" t="s">
        <v>1</v>
      </c>
      <c r="B2" s="2"/>
      <c r="C2" s="2"/>
      <c r="D2" s="2"/>
      <c r="E2" s="2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4"/>
      <c r="V2" s="2"/>
      <c r="W2" s="2"/>
      <c r="X2" s="2"/>
      <c r="Y2" s="45"/>
      <c r="Z2" s="45"/>
      <c r="AA2" s="45"/>
      <c r="AB2" s="45"/>
      <c r="AC2" s="4"/>
    </row>
    <row r="3" spans="1:29" ht="48" x14ac:dyDescent="0.3">
      <c r="A3" s="35" t="s">
        <v>2</v>
      </c>
      <c r="B3" s="36" t="s">
        <v>3</v>
      </c>
      <c r="C3" s="36" t="s">
        <v>4</v>
      </c>
      <c r="D3" s="95" t="s">
        <v>5</v>
      </c>
      <c r="E3" s="96"/>
      <c r="F3" s="50" t="s">
        <v>6</v>
      </c>
      <c r="G3" s="97" t="s">
        <v>7</v>
      </c>
      <c r="H3" s="98"/>
      <c r="I3" s="37" t="s">
        <v>8</v>
      </c>
      <c r="J3" s="37" t="s">
        <v>9</v>
      </c>
      <c r="K3" s="37" t="s">
        <v>10</v>
      </c>
      <c r="L3" s="37" t="s">
        <v>11</v>
      </c>
      <c r="M3" s="37" t="s">
        <v>12</v>
      </c>
      <c r="N3" s="52" t="s">
        <v>13</v>
      </c>
      <c r="O3" s="52" t="s">
        <v>14</v>
      </c>
      <c r="P3" s="52" t="s">
        <v>15</v>
      </c>
      <c r="Q3" s="95" t="s">
        <v>16</v>
      </c>
      <c r="R3" s="96"/>
      <c r="S3" s="37" t="s">
        <v>17</v>
      </c>
      <c r="T3" s="37" t="s">
        <v>18</v>
      </c>
      <c r="U3" s="38" t="s">
        <v>19</v>
      </c>
      <c r="V3" s="37" t="s">
        <v>20</v>
      </c>
      <c r="W3" s="37" t="s">
        <v>21</v>
      </c>
      <c r="X3" s="49" t="s">
        <v>22</v>
      </c>
      <c r="Y3" s="6" t="s">
        <v>23</v>
      </c>
      <c r="Z3" s="53" t="s">
        <v>24</v>
      </c>
      <c r="AA3" s="53" t="s">
        <v>25</v>
      </c>
      <c r="AB3" s="53" t="s">
        <v>26</v>
      </c>
      <c r="AC3" s="39" t="s">
        <v>27</v>
      </c>
    </row>
    <row r="4" spans="1:29" ht="13" x14ac:dyDescent="0.3">
      <c r="A4" s="16" t="s">
        <v>28</v>
      </c>
      <c r="B4" s="17"/>
      <c r="C4" s="17"/>
      <c r="D4" s="25"/>
      <c r="E4" s="7"/>
      <c r="F4" s="18"/>
      <c r="G4" s="18"/>
      <c r="H4" s="1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46"/>
      <c r="Z4" s="46"/>
      <c r="AA4" s="46"/>
      <c r="AB4" s="46"/>
      <c r="AC4" s="24"/>
    </row>
    <row r="5" spans="1:29" ht="13" x14ac:dyDescent="0.3">
      <c r="A5" s="8" t="s">
        <v>29</v>
      </c>
      <c r="B5" s="8" t="s">
        <v>30</v>
      </c>
      <c r="C5" s="9"/>
      <c r="D5" s="85">
        <v>5</v>
      </c>
      <c r="E5" s="9" t="s">
        <v>31</v>
      </c>
      <c r="F5" s="10">
        <v>500</v>
      </c>
      <c r="G5" s="10">
        <f>D5*F5</f>
        <v>2500</v>
      </c>
      <c r="H5" s="9" t="str">
        <f>E5</f>
        <v>KG</v>
      </c>
      <c r="I5" s="21"/>
      <c r="J5" s="21"/>
      <c r="K5" s="21"/>
      <c r="L5" s="26"/>
      <c r="M5" s="26"/>
      <c r="N5" s="26"/>
      <c r="O5" s="26"/>
      <c r="P5" s="26"/>
      <c r="Q5" s="26"/>
      <c r="R5" s="9" t="str">
        <f t="shared" ref="R5:R6" si="0">E5</f>
        <v>KG</v>
      </c>
      <c r="S5" s="21"/>
      <c r="T5" s="20" t="e">
        <f>S5/Q5</f>
        <v>#DIV/0!</v>
      </c>
      <c r="U5" s="22"/>
      <c r="V5" s="20">
        <f t="shared" ref="V5:V6" si="1">S5-(S5*U5)</f>
        <v>0</v>
      </c>
      <c r="W5" s="20" t="e">
        <f>G5*T5</f>
        <v>#DIV/0!</v>
      </c>
      <c r="X5" s="20" t="e">
        <f>W5-(W5*U5)</f>
        <v>#DIV/0!</v>
      </c>
      <c r="Y5" s="47"/>
      <c r="Z5" s="54">
        <f>IF(M5="JA",G5,0)</f>
        <v>0</v>
      </c>
      <c r="AA5" s="54">
        <f t="shared" ref="AA5:AB7" si="2">IF(N5="JA",F5,0)</f>
        <v>0</v>
      </c>
      <c r="AB5" s="54">
        <f t="shared" si="2"/>
        <v>0</v>
      </c>
      <c r="AC5" s="23"/>
    </row>
    <row r="6" spans="1:29" ht="13" x14ac:dyDescent="0.3">
      <c r="A6" s="8" t="s">
        <v>32</v>
      </c>
      <c r="B6" s="8" t="s">
        <v>30</v>
      </c>
      <c r="C6" s="9"/>
      <c r="D6" s="85">
        <v>5</v>
      </c>
      <c r="E6" s="9" t="s">
        <v>31</v>
      </c>
      <c r="F6" s="10">
        <v>500</v>
      </c>
      <c r="G6" s="10">
        <f>D6*F6</f>
        <v>2500</v>
      </c>
      <c r="H6" s="9" t="str">
        <f>E6</f>
        <v>KG</v>
      </c>
      <c r="I6" s="21"/>
      <c r="J6" s="21"/>
      <c r="K6" s="21"/>
      <c r="L6" s="26"/>
      <c r="M6" s="26"/>
      <c r="N6" s="26"/>
      <c r="O6" s="26"/>
      <c r="P6" s="26"/>
      <c r="Q6" s="26"/>
      <c r="R6" s="9" t="str">
        <f t="shared" si="0"/>
        <v>KG</v>
      </c>
      <c r="S6" s="21"/>
      <c r="T6" s="20" t="e">
        <f>S6/Q6</f>
        <v>#DIV/0!</v>
      </c>
      <c r="U6" s="22"/>
      <c r="V6" s="20">
        <f t="shared" si="1"/>
        <v>0</v>
      </c>
      <c r="W6" s="20" t="e">
        <f>G6*T6</f>
        <v>#DIV/0!</v>
      </c>
      <c r="X6" s="20" t="e">
        <f>W6-(W6*U6)</f>
        <v>#DIV/0!</v>
      </c>
      <c r="Y6" s="47"/>
      <c r="Z6" s="54">
        <f>IF(M6="JA",G6,0)</f>
        <v>0</v>
      </c>
      <c r="AA6" s="54">
        <f t="shared" si="2"/>
        <v>0</v>
      </c>
      <c r="AB6" s="54">
        <f t="shared" si="2"/>
        <v>0</v>
      </c>
      <c r="AC6" s="23"/>
    </row>
    <row r="7" spans="1:29" ht="13" x14ac:dyDescent="0.3">
      <c r="A7" s="8" t="s">
        <v>33</v>
      </c>
      <c r="B7" s="8" t="s">
        <v>30</v>
      </c>
      <c r="C7" s="9"/>
      <c r="D7" s="85">
        <v>5</v>
      </c>
      <c r="E7" s="9" t="s">
        <v>31</v>
      </c>
      <c r="F7" s="10">
        <v>500</v>
      </c>
      <c r="G7" s="10">
        <f>D7*F7</f>
        <v>2500</v>
      </c>
      <c r="H7" s="9" t="str">
        <f>E7</f>
        <v>KG</v>
      </c>
      <c r="I7" s="21"/>
      <c r="J7" s="21"/>
      <c r="K7" s="21"/>
      <c r="L7" s="26"/>
      <c r="M7" s="26"/>
      <c r="N7" s="26"/>
      <c r="O7" s="26"/>
      <c r="P7" s="26"/>
      <c r="Q7" s="26"/>
      <c r="R7" s="9" t="str">
        <f t="shared" ref="R7:R12" si="3">E7</f>
        <v>KG</v>
      </c>
      <c r="S7" s="21"/>
      <c r="T7" s="20" t="e">
        <f>S7/Q7</f>
        <v>#DIV/0!</v>
      </c>
      <c r="U7" s="22"/>
      <c r="V7" s="20">
        <f t="shared" ref="V7:V12" si="4">S7-(S7*U7)</f>
        <v>0</v>
      </c>
      <c r="W7" s="20" t="e">
        <f>G7*T7</f>
        <v>#DIV/0!</v>
      </c>
      <c r="X7" s="20" t="e">
        <f>W7-(W7*U7)</f>
        <v>#DIV/0!</v>
      </c>
      <c r="Y7" s="47"/>
      <c r="Z7" s="54">
        <f>IF(M7="JA",G7,0)</f>
        <v>0</v>
      </c>
      <c r="AA7" s="54">
        <f t="shared" si="2"/>
        <v>0</v>
      </c>
      <c r="AB7" s="54">
        <f t="shared" si="2"/>
        <v>0</v>
      </c>
      <c r="AC7" s="23"/>
    </row>
    <row r="8" spans="1:29" ht="13" x14ac:dyDescent="0.3">
      <c r="A8" s="8" t="s">
        <v>34</v>
      </c>
      <c r="B8" s="8" t="s">
        <v>35</v>
      </c>
      <c r="C8" s="9"/>
      <c r="D8" s="85">
        <v>5</v>
      </c>
      <c r="E8" s="9" t="s">
        <v>31</v>
      </c>
      <c r="F8" s="10">
        <v>150</v>
      </c>
      <c r="G8" s="10">
        <f>D8*F8</f>
        <v>750</v>
      </c>
      <c r="H8" s="9" t="str">
        <f t="shared" ref="H8:H12" si="5">E8</f>
        <v>KG</v>
      </c>
      <c r="I8" s="21"/>
      <c r="J8" s="21"/>
      <c r="K8" s="21"/>
      <c r="L8" s="26"/>
      <c r="M8" s="26"/>
      <c r="N8" s="26"/>
      <c r="O8" s="26"/>
      <c r="P8" s="26"/>
      <c r="Q8" s="26"/>
      <c r="R8" s="9" t="str">
        <f t="shared" si="3"/>
        <v>KG</v>
      </c>
      <c r="S8" s="21"/>
      <c r="T8" s="20" t="e">
        <f>S8/Q8</f>
        <v>#DIV/0!</v>
      </c>
      <c r="U8" s="22"/>
      <c r="V8" s="20">
        <f t="shared" si="4"/>
        <v>0</v>
      </c>
      <c r="W8" s="20" t="e">
        <f t="shared" ref="W8:W12" si="6">G8*T8</f>
        <v>#DIV/0!</v>
      </c>
      <c r="X8" s="20" t="e">
        <f t="shared" ref="X8:X12" si="7">W8-(W8*U8)</f>
        <v>#DIV/0!</v>
      </c>
      <c r="Y8" s="47"/>
      <c r="Z8" s="54">
        <f t="shared" ref="Z8:Z12" si="8">IF(M8="JA",G8,0)</f>
        <v>0</v>
      </c>
      <c r="AA8" s="54">
        <f t="shared" ref="AA8:AB12" si="9">IF(N8="JA",F8,0)</f>
        <v>0</v>
      </c>
      <c r="AB8" s="54">
        <f t="shared" si="9"/>
        <v>0</v>
      </c>
      <c r="AC8" s="23"/>
    </row>
    <row r="9" spans="1:29" ht="13" x14ac:dyDescent="0.3">
      <c r="A9" s="8" t="s">
        <v>36</v>
      </c>
      <c r="B9" s="8" t="s">
        <v>30</v>
      </c>
      <c r="C9" s="9"/>
      <c r="D9" s="85">
        <v>5</v>
      </c>
      <c r="E9" s="9" t="s">
        <v>31</v>
      </c>
      <c r="F9" s="10">
        <v>75</v>
      </c>
      <c r="G9" s="10">
        <f t="shared" ref="G9:G12" si="10">D9*F9</f>
        <v>375</v>
      </c>
      <c r="H9" s="9" t="str">
        <f t="shared" si="5"/>
        <v>KG</v>
      </c>
      <c r="I9" s="21"/>
      <c r="J9" s="21"/>
      <c r="K9" s="21"/>
      <c r="L9" s="26"/>
      <c r="M9" s="26"/>
      <c r="N9" s="26"/>
      <c r="O9" s="26"/>
      <c r="P9" s="26"/>
      <c r="Q9" s="26"/>
      <c r="R9" s="9" t="str">
        <f t="shared" si="3"/>
        <v>KG</v>
      </c>
      <c r="S9" s="21"/>
      <c r="T9" s="20" t="e">
        <f t="shared" ref="T9:T12" si="11">S9/Q9</f>
        <v>#DIV/0!</v>
      </c>
      <c r="U9" s="22"/>
      <c r="V9" s="20">
        <f t="shared" si="4"/>
        <v>0</v>
      </c>
      <c r="W9" s="20" t="e">
        <f t="shared" si="6"/>
        <v>#DIV/0!</v>
      </c>
      <c r="X9" s="20" t="e">
        <f t="shared" si="7"/>
        <v>#DIV/0!</v>
      </c>
      <c r="Y9" s="47"/>
      <c r="Z9" s="54">
        <f t="shared" si="8"/>
        <v>0</v>
      </c>
      <c r="AA9" s="54">
        <f t="shared" si="9"/>
        <v>0</v>
      </c>
      <c r="AB9" s="54">
        <f t="shared" si="9"/>
        <v>0</v>
      </c>
      <c r="AC9" s="23"/>
    </row>
    <row r="10" spans="1:29" ht="26" x14ac:dyDescent="0.3">
      <c r="A10" s="12" t="s">
        <v>37</v>
      </c>
      <c r="B10" s="12" t="s">
        <v>38</v>
      </c>
      <c r="C10" s="9"/>
      <c r="D10" s="85">
        <v>20</v>
      </c>
      <c r="E10" s="9" t="s">
        <v>31</v>
      </c>
      <c r="F10" s="10">
        <v>15</v>
      </c>
      <c r="G10" s="10">
        <f t="shared" si="10"/>
        <v>300</v>
      </c>
      <c r="H10" s="9" t="str">
        <f t="shared" si="5"/>
        <v>KG</v>
      </c>
      <c r="I10" s="21"/>
      <c r="J10" s="21"/>
      <c r="K10" s="21"/>
      <c r="L10" s="26"/>
      <c r="M10" s="26"/>
      <c r="N10" s="26"/>
      <c r="O10" s="26"/>
      <c r="P10" s="26"/>
      <c r="Q10" s="26"/>
      <c r="R10" s="9" t="str">
        <f t="shared" si="3"/>
        <v>KG</v>
      </c>
      <c r="S10" s="21"/>
      <c r="T10" s="20" t="e">
        <f t="shared" si="11"/>
        <v>#DIV/0!</v>
      </c>
      <c r="U10" s="22"/>
      <c r="V10" s="20">
        <f t="shared" si="4"/>
        <v>0</v>
      </c>
      <c r="W10" s="20" t="e">
        <f t="shared" si="6"/>
        <v>#DIV/0!</v>
      </c>
      <c r="X10" s="20" t="e">
        <f t="shared" si="7"/>
        <v>#DIV/0!</v>
      </c>
      <c r="Y10" s="47"/>
      <c r="Z10" s="54">
        <f t="shared" si="8"/>
        <v>0</v>
      </c>
      <c r="AA10" s="54">
        <f t="shared" si="9"/>
        <v>0</v>
      </c>
      <c r="AB10" s="54">
        <f t="shared" si="9"/>
        <v>0</v>
      </c>
      <c r="AC10" s="23"/>
    </row>
    <row r="11" spans="1:29" ht="13" x14ac:dyDescent="0.3">
      <c r="A11" s="12" t="s">
        <v>39</v>
      </c>
      <c r="B11" s="12" t="s">
        <v>40</v>
      </c>
      <c r="C11" s="9"/>
      <c r="D11" s="85">
        <v>3.5</v>
      </c>
      <c r="E11" s="9" t="s">
        <v>31</v>
      </c>
      <c r="F11" s="10">
        <v>50</v>
      </c>
      <c r="G11" s="10">
        <f t="shared" si="10"/>
        <v>175</v>
      </c>
      <c r="H11" s="9" t="str">
        <f t="shared" si="5"/>
        <v>KG</v>
      </c>
      <c r="I11" s="21"/>
      <c r="J11" s="21"/>
      <c r="K11" s="21"/>
      <c r="L11" s="26"/>
      <c r="M11" s="26"/>
      <c r="N11" s="26"/>
      <c r="O11" s="26"/>
      <c r="P11" s="26"/>
      <c r="Q11" s="26"/>
      <c r="R11" s="9" t="str">
        <f t="shared" si="3"/>
        <v>KG</v>
      </c>
      <c r="S11" s="21"/>
      <c r="T11" s="20" t="e">
        <f t="shared" si="11"/>
        <v>#DIV/0!</v>
      </c>
      <c r="U11" s="22"/>
      <c r="V11" s="20">
        <f t="shared" si="4"/>
        <v>0</v>
      </c>
      <c r="W11" s="20" t="e">
        <f t="shared" si="6"/>
        <v>#DIV/0!</v>
      </c>
      <c r="X11" s="20" t="e">
        <f t="shared" si="7"/>
        <v>#DIV/0!</v>
      </c>
      <c r="Y11" s="47"/>
      <c r="Z11" s="54">
        <f t="shared" si="8"/>
        <v>0</v>
      </c>
      <c r="AA11" s="54">
        <f t="shared" si="9"/>
        <v>0</v>
      </c>
      <c r="AB11" s="54">
        <f t="shared" si="9"/>
        <v>0</v>
      </c>
      <c r="AC11" s="23"/>
    </row>
    <row r="12" spans="1:29" ht="13" x14ac:dyDescent="0.3">
      <c r="A12" s="8" t="s">
        <v>41</v>
      </c>
      <c r="B12" s="8" t="s">
        <v>42</v>
      </c>
      <c r="C12" s="9"/>
      <c r="D12" s="85">
        <v>12</v>
      </c>
      <c r="E12" s="9" t="s">
        <v>31</v>
      </c>
      <c r="F12" s="10">
        <v>25</v>
      </c>
      <c r="G12" s="10">
        <f t="shared" si="10"/>
        <v>300</v>
      </c>
      <c r="H12" s="9" t="str">
        <f t="shared" si="5"/>
        <v>KG</v>
      </c>
      <c r="I12" s="21"/>
      <c r="J12" s="21"/>
      <c r="K12" s="21"/>
      <c r="L12" s="26"/>
      <c r="M12" s="26"/>
      <c r="N12" s="26"/>
      <c r="O12" s="26"/>
      <c r="P12" s="26"/>
      <c r="Q12" s="26"/>
      <c r="R12" s="9" t="str">
        <f t="shared" si="3"/>
        <v>KG</v>
      </c>
      <c r="S12" s="21"/>
      <c r="T12" s="20" t="e">
        <f t="shared" si="11"/>
        <v>#DIV/0!</v>
      </c>
      <c r="U12" s="22"/>
      <c r="V12" s="20">
        <f t="shared" si="4"/>
        <v>0</v>
      </c>
      <c r="W12" s="20" t="e">
        <f t="shared" si="6"/>
        <v>#DIV/0!</v>
      </c>
      <c r="X12" s="20" t="e">
        <f t="shared" si="7"/>
        <v>#DIV/0!</v>
      </c>
      <c r="Y12" s="47"/>
      <c r="Z12" s="54">
        <f t="shared" si="8"/>
        <v>0</v>
      </c>
      <c r="AA12" s="54">
        <f t="shared" si="9"/>
        <v>0</v>
      </c>
      <c r="AB12" s="54">
        <f t="shared" si="9"/>
        <v>0</v>
      </c>
      <c r="AC12" s="23"/>
    </row>
    <row r="13" spans="1:29" ht="13" x14ac:dyDescent="0.3">
      <c r="A13" s="40" t="s">
        <v>43</v>
      </c>
      <c r="B13" s="41"/>
      <c r="C13" s="41"/>
      <c r="D13" s="86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2"/>
      <c r="U13" s="56" t="e">
        <f>(W13-X13)/W13</f>
        <v>#DIV/0!</v>
      </c>
      <c r="V13" s="42"/>
      <c r="W13" s="43" t="e">
        <f>SUM(W7:W12)</f>
        <v>#DIV/0!</v>
      </c>
      <c r="X13" s="43" t="e">
        <f>SUM(X7:X12)</f>
        <v>#DIV/0!</v>
      </c>
      <c r="Y13" s="41"/>
      <c r="Z13" s="41"/>
      <c r="AA13" s="41"/>
      <c r="AB13" s="41"/>
      <c r="AC13" s="44"/>
    </row>
    <row r="14" spans="1:29" ht="13" x14ac:dyDescent="0.3">
      <c r="A14" s="27"/>
      <c r="D14" s="87"/>
      <c r="U14" s="28"/>
      <c r="X14" s="19"/>
    </row>
    <row r="15" spans="1:29" ht="13" x14ac:dyDescent="0.3">
      <c r="A15" s="16" t="s">
        <v>44</v>
      </c>
      <c r="B15" s="17"/>
      <c r="C15" s="17"/>
      <c r="D15" s="88"/>
      <c r="E15" s="7"/>
      <c r="F15" s="18"/>
      <c r="G15" s="18"/>
      <c r="H15" s="18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46"/>
      <c r="Z15" s="55"/>
      <c r="AA15" s="55"/>
      <c r="AB15" s="55"/>
      <c r="AC15" s="24"/>
    </row>
    <row r="16" spans="1:29" ht="13" x14ac:dyDescent="0.3">
      <c r="A16" s="8" t="s">
        <v>45</v>
      </c>
      <c r="B16" s="8" t="s">
        <v>46</v>
      </c>
      <c r="C16" s="9"/>
      <c r="D16" s="85">
        <v>2</v>
      </c>
      <c r="E16" s="9" t="s">
        <v>31</v>
      </c>
      <c r="F16" s="10">
        <v>250</v>
      </c>
      <c r="G16" s="10">
        <f>D16*F16</f>
        <v>500</v>
      </c>
      <c r="H16" s="9" t="str">
        <f>E16</f>
        <v>KG</v>
      </c>
      <c r="I16" s="21"/>
      <c r="J16" s="21"/>
      <c r="K16" s="21"/>
      <c r="L16" s="26"/>
      <c r="M16" s="26"/>
      <c r="N16" s="26"/>
      <c r="O16" s="26"/>
      <c r="P16" s="26"/>
      <c r="Q16" s="26"/>
      <c r="R16" s="9" t="str">
        <f t="shared" ref="R16:R20" si="12">E16</f>
        <v>KG</v>
      </c>
      <c r="S16" s="21"/>
      <c r="T16" s="20" t="e">
        <f>S16/Q16</f>
        <v>#DIV/0!</v>
      </c>
      <c r="U16" s="22"/>
      <c r="V16" s="20">
        <f t="shared" ref="V16:V20" si="13">S16-(S16*U16)</f>
        <v>0</v>
      </c>
      <c r="W16" s="20" t="e">
        <f>G16*T16</f>
        <v>#DIV/0!</v>
      </c>
      <c r="X16" s="20" t="e">
        <f>W16-(W16*U16)</f>
        <v>#DIV/0!</v>
      </c>
      <c r="Y16" s="47"/>
      <c r="Z16" s="54">
        <f t="shared" ref="Z16:Z20" si="14">IF(M16="JA",G16,0)</f>
        <v>0</v>
      </c>
      <c r="AA16" s="54">
        <f t="shared" ref="AA16:AB20" si="15">IF(N16="JA",F16,0)</f>
        <v>0</v>
      </c>
      <c r="AB16" s="54">
        <f t="shared" si="15"/>
        <v>0</v>
      </c>
      <c r="AC16" s="23"/>
    </row>
    <row r="17" spans="1:29" ht="13" x14ac:dyDescent="0.3">
      <c r="A17" s="8" t="s">
        <v>47</v>
      </c>
      <c r="B17" s="8" t="s">
        <v>48</v>
      </c>
      <c r="C17" s="9"/>
      <c r="D17" s="85">
        <v>2</v>
      </c>
      <c r="E17" s="9" t="s">
        <v>31</v>
      </c>
      <c r="F17" s="10">
        <v>50</v>
      </c>
      <c r="G17" s="10">
        <f>D17*F17</f>
        <v>100</v>
      </c>
      <c r="H17" s="9" t="str">
        <f t="shared" ref="H17:H20" si="16">E17</f>
        <v>KG</v>
      </c>
      <c r="I17" s="21"/>
      <c r="J17" s="21"/>
      <c r="K17" s="21"/>
      <c r="L17" s="26"/>
      <c r="M17" s="26"/>
      <c r="N17" s="26"/>
      <c r="O17" s="26"/>
      <c r="P17" s="26"/>
      <c r="Q17" s="26"/>
      <c r="R17" s="9" t="str">
        <f t="shared" si="12"/>
        <v>KG</v>
      </c>
      <c r="S17" s="21"/>
      <c r="T17" s="20" t="e">
        <f>S17/Q17</f>
        <v>#DIV/0!</v>
      </c>
      <c r="U17" s="22"/>
      <c r="V17" s="20">
        <f t="shared" si="13"/>
        <v>0</v>
      </c>
      <c r="W17" s="20" t="e">
        <f t="shared" ref="W17:W20" si="17">G17*T17</f>
        <v>#DIV/0!</v>
      </c>
      <c r="X17" s="20" t="e">
        <f t="shared" ref="X17:X20" si="18">W17-(W17*U17)</f>
        <v>#DIV/0!</v>
      </c>
      <c r="Y17" s="47"/>
      <c r="Z17" s="54">
        <f t="shared" si="14"/>
        <v>0</v>
      </c>
      <c r="AA17" s="54">
        <f t="shared" si="15"/>
        <v>0</v>
      </c>
      <c r="AB17" s="54">
        <f t="shared" si="15"/>
        <v>0</v>
      </c>
      <c r="AC17" s="23"/>
    </row>
    <row r="18" spans="1:29" ht="13" x14ac:dyDescent="0.3">
      <c r="A18" s="8" t="s">
        <v>49</v>
      </c>
      <c r="B18" s="8" t="s">
        <v>50</v>
      </c>
      <c r="C18" s="9"/>
      <c r="D18" s="85">
        <v>5</v>
      </c>
      <c r="E18" s="9" t="s">
        <v>31</v>
      </c>
      <c r="F18" s="10">
        <v>25</v>
      </c>
      <c r="G18" s="10">
        <f t="shared" ref="G18:G20" si="19">D18*F18</f>
        <v>125</v>
      </c>
      <c r="H18" s="9" t="str">
        <f t="shared" si="16"/>
        <v>KG</v>
      </c>
      <c r="I18" s="21"/>
      <c r="J18" s="21"/>
      <c r="K18" s="21"/>
      <c r="L18" s="26"/>
      <c r="M18" s="26"/>
      <c r="N18" s="26"/>
      <c r="O18" s="26"/>
      <c r="P18" s="26"/>
      <c r="Q18" s="26"/>
      <c r="R18" s="9" t="str">
        <f t="shared" si="12"/>
        <v>KG</v>
      </c>
      <c r="S18" s="21"/>
      <c r="T18" s="20" t="e">
        <f t="shared" ref="T18:T20" si="20">S18/Q18</f>
        <v>#DIV/0!</v>
      </c>
      <c r="U18" s="22"/>
      <c r="V18" s="20">
        <f t="shared" si="13"/>
        <v>0</v>
      </c>
      <c r="W18" s="20" t="e">
        <f t="shared" si="17"/>
        <v>#DIV/0!</v>
      </c>
      <c r="X18" s="20" t="e">
        <f t="shared" si="18"/>
        <v>#DIV/0!</v>
      </c>
      <c r="Y18" s="47"/>
      <c r="Z18" s="54">
        <f t="shared" si="14"/>
        <v>0</v>
      </c>
      <c r="AA18" s="54">
        <f t="shared" si="15"/>
        <v>0</v>
      </c>
      <c r="AB18" s="54">
        <f t="shared" si="15"/>
        <v>0</v>
      </c>
      <c r="AC18" s="23"/>
    </row>
    <row r="19" spans="1:29" ht="13" x14ac:dyDescent="0.3">
      <c r="A19" s="12" t="s">
        <v>51</v>
      </c>
      <c r="B19" s="12" t="s">
        <v>52</v>
      </c>
      <c r="C19" s="9"/>
      <c r="D19" s="85">
        <v>2.5</v>
      </c>
      <c r="E19" s="9" t="s">
        <v>31</v>
      </c>
      <c r="F19" s="10">
        <v>25</v>
      </c>
      <c r="G19" s="10">
        <f t="shared" si="19"/>
        <v>62.5</v>
      </c>
      <c r="H19" s="9" t="str">
        <f t="shared" si="16"/>
        <v>KG</v>
      </c>
      <c r="I19" s="21"/>
      <c r="J19" s="21"/>
      <c r="K19" s="21"/>
      <c r="L19" s="26"/>
      <c r="M19" s="26"/>
      <c r="N19" s="26"/>
      <c r="O19" s="26"/>
      <c r="P19" s="26"/>
      <c r="Q19" s="26"/>
      <c r="R19" s="9" t="str">
        <f t="shared" si="12"/>
        <v>KG</v>
      </c>
      <c r="S19" s="21"/>
      <c r="T19" s="20" t="e">
        <f t="shared" si="20"/>
        <v>#DIV/0!</v>
      </c>
      <c r="U19" s="22"/>
      <c r="V19" s="20">
        <f t="shared" si="13"/>
        <v>0</v>
      </c>
      <c r="W19" s="20" t="e">
        <f t="shared" si="17"/>
        <v>#DIV/0!</v>
      </c>
      <c r="X19" s="20" t="e">
        <f t="shared" si="18"/>
        <v>#DIV/0!</v>
      </c>
      <c r="Y19" s="47"/>
      <c r="Z19" s="54">
        <f t="shared" si="14"/>
        <v>0</v>
      </c>
      <c r="AA19" s="54">
        <f t="shared" si="15"/>
        <v>0</v>
      </c>
      <c r="AB19" s="54">
        <f t="shared" si="15"/>
        <v>0</v>
      </c>
      <c r="AC19" s="23"/>
    </row>
    <row r="20" spans="1:29" ht="13" x14ac:dyDescent="0.3">
      <c r="A20" s="29" t="s">
        <v>53</v>
      </c>
      <c r="B20" s="29" t="s">
        <v>54</v>
      </c>
      <c r="C20" s="11"/>
      <c r="D20" s="89">
        <v>2.5</v>
      </c>
      <c r="E20" s="11" t="s">
        <v>31</v>
      </c>
      <c r="F20" s="30">
        <v>100</v>
      </c>
      <c r="G20" s="30">
        <f t="shared" si="19"/>
        <v>250</v>
      </c>
      <c r="H20" s="11" t="str">
        <f t="shared" si="16"/>
        <v>KG</v>
      </c>
      <c r="I20" s="31"/>
      <c r="J20" s="31"/>
      <c r="K20" s="31"/>
      <c r="L20" s="32"/>
      <c r="M20" s="26"/>
      <c r="N20" s="26"/>
      <c r="O20" s="26"/>
      <c r="P20" s="26"/>
      <c r="Q20" s="26"/>
      <c r="R20" s="11" t="str">
        <f t="shared" si="12"/>
        <v>KG</v>
      </c>
      <c r="S20" s="21"/>
      <c r="T20" s="20" t="e">
        <f t="shared" si="20"/>
        <v>#DIV/0!</v>
      </c>
      <c r="U20" s="22"/>
      <c r="V20" s="20">
        <f t="shared" si="13"/>
        <v>0</v>
      </c>
      <c r="W20" s="20" t="e">
        <f t="shared" si="17"/>
        <v>#DIV/0!</v>
      </c>
      <c r="X20" s="20" t="e">
        <f t="shared" si="18"/>
        <v>#DIV/0!</v>
      </c>
      <c r="Y20" s="48"/>
      <c r="Z20" s="54">
        <f t="shared" si="14"/>
        <v>0</v>
      </c>
      <c r="AA20" s="54">
        <f t="shared" si="15"/>
        <v>0</v>
      </c>
      <c r="AB20" s="54">
        <f t="shared" si="15"/>
        <v>0</v>
      </c>
      <c r="AC20" s="33"/>
    </row>
    <row r="21" spans="1:29" ht="13" x14ac:dyDescent="0.3">
      <c r="A21" s="8" t="s">
        <v>55</v>
      </c>
      <c r="B21" s="8" t="s">
        <v>56</v>
      </c>
      <c r="C21" s="9"/>
      <c r="D21" s="85">
        <v>0.5</v>
      </c>
      <c r="E21" s="9" t="s">
        <v>31</v>
      </c>
      <c r="F21" s="10">
        <v>1000</v>
      </c>
      <c r="G21" s="10">
        <f>D21*F21</f>
        <v>500</v>
      </c>
      <c r="H21" s="9" t="str">
        <f>E21</f>
        <v>KG</v>
      </c>
      <c r="I21" s="21"/>
      <c r="J21" s="21"/>
      <c r="K21" s="21"/>
      <c r="L21" s="26"/>
      <c r="M21" s="26"/>
      <c r="N21" s="26"/>
      <c r="O21" s="26"/>
      <c r="P21" s="26"/>
      <c r="Q21" s="26"/>
      <c r="R21" s="9" t="str">
        <f t="shared" ref="R21:R24" si="21">E21</f>
        <v>KG</v>
      </c>
      <c r="S21" s="21"/>
      <c r="T21" s="20" t="e">
        <f>S21/Q21</f>
        <v>#DIV/0!</v>
      </c>
      <c r="U21" s="22"/>
      <c r="V21" s="20">
        <f t="shared" ref="V21:V24" si="22">S21-(S21*U21)</f>
        <v>0</v>
      </c>
      <c r="W21" s="20" t="e">
        <f>G21*T21</f>
        <v>#DIV/0!</v>
      </c>
      <c r="X21" s="20" t="e">
        <f>W21-(W21*U21)</f>
        <v>#DIV/0!</v>
      </c>
      <c r="Y21" s="47"/>
      <c r="Z21" s="54">
        <f t="shared" ref="Z21:Z24" si="23">IF(M21="JA",G21,0)</f>
        <v>0</v>
      </c>
      <c r="AA21" s="54">
        <f t="shared" ref="AA21:AB24" si="24">IF(N21="JA",F21,0)</f>
        <v>0</v>
      </c>
      <c r="AB21" s="54">
        <f t="shared" si="24"/>
        <v>0</v>
      </c>
      <c r="AC21" s="23"/>
    </row>
    <row r="22" spans="1:29" ht="13" x14ac:dyDescent="0.3">
      <c r="A22" s="8" t="s">
        <v>57</v>
      </c>
      <c r="B22" s="8" t="s">
        <v>58</v>
      </c>
      <c r="C22" s="9"/>
      <c r="D22" s="85">
        <v>1.5</v>
      </c>
      <c r="E22" s="9" t="s">
        <v>31</v>
      </c>
      <c r="F22" s="10">
        <v>375</v>
      </c>
      <c r="G22" s="10">
        <f>D22*F22</f>
        <v>562.5</v>
      </c>
      <c r="H22" s="9" t="str">
        <f t="shared" ref="H22:H24" si="25">E22</f>
        <v>KG</v>
      </c>
      <c r="I22" s="21"/>
      <c r="J22" s="21"/>
      <c r="K22" s="21"/>
      <c r="L22" s="26"/>
      <c r="M22" s="26"/>
      <c r="N22" s="26"/>
      <c r="O22" s="26"/>
      <c r="P22" s="26"/>
      <c r="Q22" s="26"/>
      <c r="R22" s="9" t="str">
        <f t="shared" si="21"/>
        <v>KG</v>
      </c>
      <c r="S22" s="21"/>
      <c r="T22" s="20" t="e">
        <f>S22/Q22</f>
        <v>#DIV/0!</v>
      </c>
      <c r="U22" s="22"/>
      <c r="V22" s="20">
        <f t="shared" si="22"/>
        <v>0</v>
      </c>
      <c r="W22" s="20" t="e">
        <f t="shared" ref="W22:W24" si="26">G22*T22</f>
        <v>#DIV/0!</v>
      </c>
      <c r="X22" s="20" t="e">
        <f t="shared" ref="X22:X24" si="27">W22-(W22*U22)</f>
        <v>#DIV/0!</v>
      </c>
      <c r="Y22" s="47"/>
      <c r="Z22" s="54">
        <f t="shared" si="23"/>
        <v>0</v>
      </c>
      <c r="AA22" s="54">
        <f t="shared" si="24"/>
        <v>0</v>
      </c>
      <c r="AB22" s="54">
        <f t="shared" si="24"/>
        <v>0</v>
      </c>
      <c r="AC22" s="23"/>
    </row>
    <row r="23" spans="1:29" ht="13" x14ac:dyDescent="0.3">
      <c r="A23" s="8" t="s">
        <v>59</v>
      </c>
      <c r="B23" s="8" t="s">
        <v>60</v>
      </c>
      <c r="C23" s="9"/>
      <c r="D23" s="85">
        <v>2.5</v>
      </c>
      <c r="E23" s="9" t="s">
        <v>31</v>
      </c>
      <c r="F23" s="10">
        <v>150</v>
      </c>
      <c r="G23" s="10">
        <f t="shared" ref="G23:G24" si="28">D23*F23</f>
        <v>375</v>
      </c>
      <c r="H23" s="9" t="str">
        <f t="shared" si="25"/>
        <v>KG</v>
      </c>
      <c r="I23" s="21"/>
      <c r="J23" s="21"/>
      <c r="K23" s="21"/>
      <c r="L23" s="26"/>
      <c r="M23" s="26"/>
      <c r="N23" s="26"/>
      <c r="O23" s="26"/>
      <c r="P23" s="26"/>
      <c r="Q23" s="26"/>
      <c r="R23" s="9" t="str">
        <f t="shared" si="21"/>
        <v>KG</v>
      </c>
      <c r="S23" s="21"/>
      <c r="T23" s="20" t="e">
        <f t="shared" ref="T23:T24" si="29">S23/Q23</f>
        <v>#DIV/0!</v>
      </c>
      <c r="U23" s="22"/>
      <c r="V23" s="20">
        <f t="shared" si="22"/>
        <v>0</v>
      </c>
      <c r="W23" s="20" t="e">
        <f t="shared" si="26"/>
        <v>#DIV/0!</v>
      </c>
      <c r="X23" s="20" t="e">
        <f t="shared" si="27"/>
        <v>#DIV/0!</v>
      </c>
      <c r="Y23" s="47"/>
      <c r="Z23" s="54">
        <f t="shared" si="23"/>
        <v>0</v>
      </c>
      <c r="AA23" s="54">
        <f t="shared" si="24"/>
        <v>0</v>
      </c>
      <c r="AB23" s="54">
        <f t="shared" si="24"/>
        <v>0</v>
      </c>
      <c r="AC23" s="23"/>
    </row>
    <row r="24" spans="1:29" ht="13" x14ac:dyDescent="0.3">
      <c r="A24" s="12" t="s">
        <v>61</v>
      </c>
      <c r="B24" s="12" t="s">
        <v>62</v>
      </c>
      <c r="C24" s="9"/>
      <c r="D24" s="85">
        <v>0.5</v>
      </c>
      <c r="E24" s="9" t="s">
        <v>31</v>
      </c>
      <c r="F24" s="10">
        <v>100</v>
      </c>
      <c r="G24" s="10">
        <f t="shared" si="28"/>
        <v>50</v>
      </c>
      <c r="H24" s="9" t="str">
        <f t="shared" si="25"/>
        <v>KG</v>
      </c>
      <c r="I24" s="21"/>
      <c r="J24" s="21"/>
      <c r="K24" s="21"/>
      <c r="L24" s="26"/>
      <c r="M24" s="26"/>
      <c r="N24" s="26"/>
      <c r="O24" s="26"/>
      <c r="P24" s="26"/>
      <c r="Q24" s="26"/>
      <c r="R24" s="9" t="str">
        <f t="shared" si="21"/>
        <v>KG</v>
      </c>
      <c r="S24" s="21"/>
      <c r="T24" s="20" t="e">
        <f t="shared" si="29"/>
        <v>#DIV/0!</v>
      </c>
      <c r="U24" s="22"/>
      <c r="V24" s="20">
        <f t="shared" si="22"/>
        <v>0</v>
      </c>
      <c r="W24" s="20" t="e">
        <f t="shared" si="26"/>
        <v>#DIV/0!</v>
      </c>
      <c r="X24" s="20" t="e">
        <f t="shared" si="27"/>
        <v>#DIV/0!</v>
      </c>
      <c r="Y24" s="47"/>
      <c r="Z24" s="54">
        <f t="shared" si="23"/>
        <v>0</v>
      </c>
      <c r="AA24" s="54">
        <f t="shared" si="24"/>
        <v>0</v>
      </c>
      <c r="AB24" s="54">
        <f t="shared" si="24"/>
        <v>0</v>
      </c>
      <c r="AC24" s="23"/>
    </row>
    <row r="25" spans="1:29" ht="13" x14ac:dyDescent="0.3">
      <c r="A25" s="8" t="s">
        <v>63</v>
      </c>
      <c r="B25" s="8" t="s">
        <v>64</v>
      </c>
      <c r="C25" s="9"/>
      <c r="D25" s="85">
        <v>6</v>
      </c>
      <c r="E25" s="9" t="s">
        <v>31</v>
      </c>
      <c r="F25" s="10">
        <v>40</v>
      </c>
      <c r="G25" s="10">
        <f>D25*F25</f>
        <v>240</v>
      </c>
      <c r="H25" s="9" t="str">
        <f>E25</f>
        <v>KG</v>
      </c>
      <c r="I25" s="21"/>
      <c r="J25" s="21"/>
      <c r="K25" s="21"/>
      <c r="L25" s="26"/>
      <c r="M25" s="26"/>
      <c r="N25" s="26"/>
      <c r="O25" s="26"/>
      <c r="P25" s="26"/>
      <c r="Q25" s="26"/>
      <c r="R25" s="9" t="str">
        <f t="shared" ref="R25:R31" si="30">E25</f>
        <v>KG</v>
      </c>
      <c r="S25" s="21"/>
      <c r="T25" s="20" t="e">
        <f>S25/Q25</f>
        <v>#DIV/0!</v>
      </c>
      <c r="U25" s="22"/>
      <c r="V25" s="20">
        <f t="shared" ref="V25:V31" si="31">S25-(S25*U25)</f>
        <v>0</v>
      </c>
      <c r="W25" s="20" t="e">
        <f>G25*T25</f>
        <v>#DIV/0!</v>
      </c>
      <c r="X25" s="20" t="e">
        <f>W25-(W25*U25)</f>
        <v>#DIV/0!</v>
      </c>
      <c r="Y25" s="47"/>
      <c r="Z25" s="54">
        <f t="shared" ref="Z25:Z31" si="32">IF(M25="JA",G25,0)</f>
        <v>0</v>
      </c>
      <c r="AA25" s="54">
        <f t="shared" ref="AA25:AB31" si="33">IF(N25="JA",F25,0)</f>
        <v>0</v>
      </c>
      <c r="AB25" s="54">
        <f t="shared" si="33"/>
        <v>0</v>
      </c>
      <c r="AC25" s="23"/>
    </row>
    <row r="26" spans="1:29" ht="13" x14ac:dyDescent="0.3">
      <c r="A26" s="8" t="s">
        <v>65</v>
      </c>
      <c r="B26" s="8" t="s">
        <v>66</v>
      </c>
      <c r="C26" s="9"/>
      <c r="D26" s="85">
        <v>4</v>
      </c>
      <c r="E26" s="9" t="s">
        <v>31</v>
      </c>
      <c r="F26" s="10">
        <v>25</v>
      </c>
      <c r="G26" s="10">
        <f>D26*F26</f>
        <v>100</v>
      </c>
      <c r="H26" s="9" t="str">
        <f t="shared" ref="H26:H31" si="34">E26</f>
        <v>KG</v>
      </c>
      <c r="I26" s="21"/>
      <c r="J26" s="21"/>
      <c r="K26" s="21"/>
      <c r="L26" s="26"/>
      <c r="M26" s="26"/>
      <c r="N26" s="26"/>
      <c r="O26" s="26"/>
      <c r="P26" s="26"/>
      <c r="Q26" s="26"/>
      <c r="R26" s="9" t="str">
        <f t="shared" si="30"/>
        <v>KG</v>
      </c>
      <c r="S26" s="21"/>
      <c r="T26" s="20" t="e">
        <f>S26/Q26</f>
        <v>#DIV/0!</v>
      </c>
      <c r="U26" s="22"/>
      <c r="V26" s="20">
        <f t="shared" si="31"/>
        <v>0</v>
      </c>
      <c r="W26" s="20" t="e">
        <f t="shared" ref="W26:W31" si="35">G26*T26</f>
        <v>#DIV/0!</v>
      </c>
      <c r="X26" s="20" t="e">
        <f t="shared" ref="X26:X31" si="36">W26-(W26*U26)</f>
        <v>#DIV/0!</v>
      </c>
      <c r="Y26" s="47"/>
      <c r="Z26" s="54">
        <f t="shared" si="32"/>
        <v>0</v>
      </c>
      <c r="AA26" s="54">
        <f t="shared" si="33"/>
        <v>0</v>
      </c>
      <c r="AB26" s="54">
        <f t="shared" si="33"/>
        <v>0</v>
      </c>
      <c r="AC26" s="23"/>
    </row>
    <row r="27" spans="1:29" ht="13" x14ac:dyDescent="0.3">
      <c r="A27" s="8" t="s">
        <v>67</v>
      </c>
      <c r="B27" s="8" t="s">
        <v>68</v>
      </c>
      <c r="C27" s="9"/>
      <c r="D27" s="85">
        <v>5</v>
      </c>
      <c r="E27" s="9" t="s">
        <v>31</v>
      </c>
      <c r="F27" s="10">
        <v>30</v>
      </c>
      <c r="G27" s="10">
        <f t="shared" ref="G27:G31" si="37">D27*F27</f>
        <v>150</v>
      </c>
      <c r="H27" s="9" t="str">
        <f t="shared" si="34"/>
        <v>KG</v>
      </c>
      <c r="I27" s="21"/>
      <c r="J27" s="21"/>
      <c r="K27" s="21"/>
      <c r="L27" s="26"/>
      <c r="M27" s="26"/>
      <c r="N27" s="26"/>
      <c r="O27" s="26"/>
      <c r="P27" s="26"/>
      <c r="Q27" s="26"/>
      <c r="R27" s="9" t="str">
        <f t="shared" si="30"/>
        <v>KG</v>
      </c>
      <c r="S27" s="21"/>
      <c r="T27" s="20" t="e">
        <f t="shared" ref="T27:T31" si="38">S27/Q27</f>
        <v>#DIV/0!</v>
      </c>
      <c r="U27" s="22"/>
      <c r="V27" s="20">
        <f t="shared" si="31"/>
        <v>0</v>
      </c>
      <c r="W27" s="20" t="e">
        <f t="shared" si="35"/>
        <v>#DIV/0!</v>
      </c>
      <c r="X27" s="20" t="e">
        <f t="shared" si="36"/>
        <v>#DIV/0!</v>
      </c>
      <c r="Y27" s="47"/>
      <c r="Z27" s="54">
        <f t="shared" si="32"/>
        <v>0</v>
      </c>
      <c r="AA27" s="54">
        <f t="shared" si="33"/>
        <v>0</v>
      </c>
      <c r="AB27" s="54">
        <f t="shared" si="33"/>
        <v>0</v>
      </c>
      <c r="AC27" s="23"/>
    </row>
    <row r="28" spans="1:29" ht="13" x14ac:dyDescent="0.3">
      <c r="A28" s="12" t="s">
        <v>69</v>
      </c>
      <c r="B28" s="12" t="s">
        <v>70</v>
      </c>
      <c r="C28" s="9"/>
      <c r="D28" s="85">
        <v>1</v>
      </c>
      <c r="E28" s="9" t="s">
        <v>31</v>
      </c>
      <c r="F28" s="10">
        <v>100</v>
      </c>
      <c r="G28" s="10">
        <f t="shared" si="37"/>
        <v>100</v>
      </c>
      <c r="H28" s="9" t="str">
        <f t="shared" si="34"/>
        <v>KG</v>
      </c>
      <c r="I28" s="21"/>
      <c r="J28" s="21"/>
      <c r="K28" s="21"/>
      <c r="L28" s="26"/>
      <c r="M28" s="26"/>
      <c r="N28" s="26"/>
      <c r="O28" s="26"/>
      <c r="P28" s="26"/>
      <c r="Q28" s="26"/>
      <c r="R28" s="9" t="str">
        <f t="shared" si="30"/>
        <v>KG</v>
      </c>
      <c r="S28" s="21"/>
      <c r="T28" s="20" t="e">
        <f t="shared" si="38"/>
        <v>#DIV/0!</v>
      </c>
      <c r="U28" s="22"/>
      <c r="V28" s="20">
        <f t="shared" si="31"/>
        <v>0</v>
      </c>
      <c r="W28" s="20" t="e">
        <f t="shared" si="35"/>
        <v>#DIV/0!</v>
      </c>
      <c r="X28" s="20" t="e">
        <f t="shared" si="36"/>
        <v>#DIV/0!</v>
      </c>
      <c r="Y28" s="47"/>
      <c r="Z28" s="54">
        <f t="shared" si="32"/>
        <v>0</v>
      </c>
      <c r="AA28" s="54">
        <f t="shared" si="33"/>
        <v>0</v>
      </c>
      <c r="AB28" s="54">
        <f t="shared" si="33"/>
        <v>0</v>
      </c>
      <c r="AC28" s="23"/>
    </row>
    <row r="29" spans="1:29" ht="13" x14ac:dyDescent="0.3">
      <c r="A29" s="12" t="s">
        <v>71</v>
      </c>
      <c r="B29" s="12" t="s">
        <v>72</v>
      </c>
      <c r="C29" s="9"/>
      <c r="D29" s="85">
        <v>5</v>
      </c>
      <c r="E29" s="9" t="s">
        <v>31</v>
      </c>
      <c r="F29" s="10">
        <v>20</v>
      </c>
      <c r="G29" s="10">
        <f t="shared" si="37"/>
        <v>100</v>
      </c>
      <c r="H29" s="9" t="str">
        <f t="shared" si="34"/>
        <v>KG</v>
      </c>
      <c r="I29" s="21"/>
      <c r="J29" s="21"/>
      <c r="K29" s="21"/>
      <c r="L29" s="26"/>
      <c r="M29" s="26"/>
      <c r="N29" s="26"/>
      <c r="O29" s="26"/>
      <c r="P29" s="26"/>
      <c r="Q29" s="26"/>
      <c r="R29" s="9" t="str">
        <f t="shared" si="30"/>
        <v>KG</v>
      </c>
      <c r="S29" s="21"/>
      <c r="T29" s="20" t="e">
        <f t="shared" si="38"/>
        <v>#DIV/0!</v>
      </c>
      <c r="U29" s="22"/>
      <c r="V29" s="20">
        <f t="shared" si="31"/>
        <v>0</v>
      </c>
      <c r="W29" s="20" t="e">
        <f t="shared" si="35"/>
        <v>#DIV/0!</v>
      </c>
      <c r="X29" s="20" t="e">
        <f t="shared" si="36"/>
        <v>#DIV/0!</v>
      </c>
      <c r="Y29" s="47"/>
      <c r="Z29" s="54">
        <f t="shared" si="32"/>
        <v>0</v>
      </c>
      <c r="AA29" s="54">
        <f t="shared" si="33"/>
        <v>0</v>
      </c>
      <c r="AB29" s="54">
        <f t="shared" si="33"/>
        <v>0</v>
      </c>
      <c r="AC29" s="23"/>
    </row>
    <row r="30" spans="1:29" ht="13" x14ac:dyDescent="0.3">
      <c r="A30" s="8" t="s">
        <v>73</v>
      </c>
      <c r="B30" s="8" t="s">
        <v>74</v>
      </c>
      <c r="C30" s="9"/>
      <c r="D30" s="85">
        <v>3.5</v>
      </c>
      <c r="E30" s="9" t="s">
        <v>31</v>
      </c>
      <c r="F30" s="10">
        <v>50</v>
      </c>
      <c r="G30" s="10">
        <f t="shared" si="37"/>
        <v>175</v>
      </c>
      <c r="H30" s="9" t="str">
        <f t="shared" si="34"/>
        <v>KG</v>
      </c>
      <c r="I30" s="21"/>
      <c r="J30" s="21"/>
      <c r="K30" s="21"/>
      <c r="L30" s="26"/>
      <c r="M30" s="26"/>
      <c r="N30" s="26"/>
      <c r="O30" s="26"/>
      <c r="P30" s="26"/>
      <c r="Q30" s="26"/>
      <c r="R30" s="9" t="str">
        <f t="shared" si="30"/>
        <v>KG</v>
      </c>
      <c r="S30" s="21"/>
      <c r="T30" s="20" t="e">
        <f t="shared" si="38"/>
        <v>#DIV/0!</v>
      </c>
      <c r="U30" s="22"/>
      <c r="V30" s="20">
        <f t="shared" si="31"/>
        <v>0</v>
      </c>
      <c r="W30" s="20" t="e">
        <f t="shared" si="35"/>
        <v>#DIV/0!</v>
      </c>
      <c r="X30" s="20" t="e">
        <f t="shared" si="36"/>
        <v>#DIV/0!</v>
      </c>
      <c r="Y30" s="47"/>
      <c r="Z30" s="54">
        <f t="shared" si="32"/>
        <v>0</v>
      </c>
      <c r="AA30" s="54">
        <f t="shared" si="33"/>
        <v>0</v>
      </c>
      <c r="AB30" s="54">
        <f t="shared" si="33"/>
        <v>0</v>
      </c>
      <c r="AC30" s="23"/>
    </row>
    <row r="31" spans="1:29" ht="13" x14ac:dyDescent="0.3">
      <c r="A31" s="8" t="s">
        <v>75</v>
      </c>
      <c r="B31" s="8" t="s">
        <v>76</v>
      </c>
      <c r="C31" s="9"/>
      <c r="D31" s="85">
        <v>1</v>
      </c>
      <c r="E31" s="9" t="s">
        <v>31</v>
      </c>
      <c r="F31" s="10">
        <v>15</v>
      </c>
      <c r="G31" s="10">
        <f t="shared" si="37"/>
        <v>15</v>
      </c>
      <c r="H31" s="9" t="str">
        <f t="shared" si="34"/>
        <v>KG</v>
      </c>
      <c r="I31" s="21"/>
      <c r="J31" s="21"/>
      <c r="K31" s="21"/>
      <c r="L31" s="26"/>
      <c r="M31" s="26"/>
      <c r="N31" s="26"/>
      <c r="O31" s="26"/>
      <c r="P31" s="26"/>
      <c r="Q31" s="26"/>
      <c r="R31" s="9" t="str">
        <f t="shared" si="30"/>
        <v>KG</v>
      </c>
      <c r="S31" s="21"/>
      <c r="T31" s="20" t="e">
        <f t="shared" si="38"/>
        <v>#DIV/0!</v>
      </c>
      <c r="U31" s="22"/>
      <c r="V31" s="20">
        <f t="shared" si="31"/>
        <v>0</v>
      </c>
      <c r="W31" s="20" t="e">
        <f t="shared" si="35"/>
        <v>#DIV/0!</v>
      </c>
      <c r="X31" s="20" t="e">
        <f t="shared" si="36"/>
        <v>#DIV/0!</v>
      </c>
      <c r="Y31" s="47"/>
      <c r="Z31" s="54">
        <f t="shared" si="32"/>
        <v>0</v>
      </c>
      <c r="AA31" s="54">
        <f t="shared" si="33"/>
        <v>0</v>
      </c>
      <c r="AB31" s="54">
        <f t="shared" si="33"/>
        <v>0</v>
      </c>
      <c r="AC31" s="23"/>
    </row>
    <row r="32" spans="1:29" ht="13" x14ac:dyDescent="0.3">
      <c r="A32" s="8" t="s">
        <v>77</v>
      </c>
      <c r="B32" s="8" t="s">
        <v>78</v>
      </c>
      <c r="C32" s="9"/>
      <c r="D32" s="85">
        <v>2.2000000000000002</v>
      </c>
      <c r="E32" s="9" t="s">
        <v>31</v>
      </c>
      <c r="F32" s="10">
        <v>150</v>
      </c>
      <c r="G32" s="10">
        <f>D32*F32</f>
        <v>330</v>
      </c>
      <c r="H32" s="9" t="str">
        <f t="shared" ref="H32:H34" si="39">E32</f>
        <v>KG</v>
      </c>
      <c r="I32" s="21"/>
      <c r="J32" s="21"/>
      <c r="K32" s="21"/>
      <c r="L32" s="26"/>
      <c r="M32" s="26"/>
      <c r="N32" s="26"/>
      <c r="O32" s="26"/>
      <c r="P32" s="26"/>
      <c r="Q32" s="26"/>
      <c r="R32" s="9" t="str">
        <f t="shared" ref="R32:R34" si="40">E32</f>
        <v>KG</v>
      </c>
      <c r="S32" s="21"/>
      <c r="T32" s="20" t="e">
        <f>S32/Q32</f>
        <v>#DIV/0!</v>
      </c>
      <c r="U32" s="22"/>
      <c r="V32" s="20">
        <f t="shared" ref="V32:V34" si="41">S32-(S32*U32)</f>
        <v>0</v>
      </c>
      <c r="W32" s="20" t="e">
        <f t="shared" ref="W32:W34" si="42">G32*T32</f>
        <v>#DIV/0!</v>
      </c>
      <c r="X32" s="20" t="e">
        <f t="shared" ref="X32:X34" si="43">W32-(W32*U32)</f>
        <v>#DIV/0!</v>
      </c>
      <c r="Y32" s="47"/>
      <c r="Z32" s="54">
        <f t="shared" ref="Z32:Z34" si="44">IF(M32="JA",G32,0)</f>
        <v>0</v>
      </c>
      <c r="AA32" s="54">
        <f t="shared" ref="AA32:AB34" si="45">IF(N32="JA",F32,0)</f>
        <v>0</v>
      </c>
      <c r="AB32" s="54">
        <f t="shared" si="45"/>
        <v>0</v>
      </c>
      <c r="AC32" s="23"/>
    </row>
    <row r="33" spans="1:42" ht="13" x14ac:dyDescent="0.3">
      <c r="A33" s="8" t="s">
        <v>79</v>
      </c>
      <c r="B33" s="8" t="s">
        <v>80</v>
      </c>
      <c r="C33" s="9"/>
      <c r="D33" s="85">
        <v>1.6</v>
      </c>
      <c r="E33" s="9" t="s">
        <v>31</v>
      </c>
      <c r="F33" s="10">
        <v>75</v>
      </c>
      <c r="G33" s="10">
        <f t="shared" ref="G33:G34" si="46">D33*F33</f>
        <v>120</v>
      </c>
      <c r="H33" s="9" t="str">
        <f t="shared" si="39"/>
        <v>KG</v>
      </c>
      <c r="I33" s="21"/>
      <c r="J33" s="21"/>
      <c r="K33" s="21"/>
      <c r="L33" s="26"/>
      <c r="M33" s="26"/>
      <c r="N33" s="26"/>
      <c r="O33" s="26"/>
      <c r="P33" s="26"/>
      <c r="Q33" s="26"/>
      <c r="R33" s="9" t="str">
        <f t="shared" si="40"/>
        <v>KG</v>
      </c>
      <c r="S33" s="21"/>
      <c r="T33" s="20" t="e">
        <f t="shared" ref="T33:T34" si="47">S33/Q33</f>
        <v>#DIV/0!</v>
      </c>
      <c r="U33" s="22"/>
      <c r="V33" s="20">
        <f t="shared" si="41"/>
        <v>0</v>
      </c>
      <c r="W33" s="20" t="e">
        <f t="shared" si="42"/>
        <v>#DIV/0!</v>
      </c>
      <c r="X33" s="20" t="e">
        <f t="shared" si="43"/>
        <v>#DIV/0!</v>
      </c>
      <c r="Y33" s="47"/>
      <c r="Z33" s="54">
        <f t="shared" si="44"/>
        <v>0</v>
      </c>
      <c r="AA33" s="54">
        <f t="shared" si="45"/>
        <v>0</v>
      </c>
      <c r="AB33" s="54">
        <f t="shared" si="45"/>
        <v>0</v>
      </c>
      <c r="AC33" s="23"/>
    </row>
    <row r="34" spans="1:42" ht="13" x14ac:dyDescent="0.3">
      <c r="A34" s="12" t="s">
        <v>81</v>
      </c>
      <c r="B34" s="12" t="s">
        <v>82</v>
      </c>
      <c r="C34" s="9"/>
      <c r="D34" s="85">
        <v>1.6</v>
      </c>
      <c r="E34" s="9" t="s">
        <v>31</v>
      </c>
      <c r="F34" s="10">
        <v>125</v>
      </c>
      <c r="G34" s="10">
        <f t="shared" si="46"/>
        <v>200</v>
      </c>
      <c r="H34" s="9" t="str">
        <f t="shared" si="39"/>
        <v>KG</v>
      </c>
      <c r="I34" s="21"/>
      <c r="J34" s="21"/>
      <c r="K34" s="21"/>
      <c r="L34" s="26"/>
      <c r="M34" s="26"/>
      <c r="N34" s="26"/>
      <c r="O34" s="26"/>
      <c r="P34" s="26"/>
      <c r="Q34" s="26"/>
      <c r="R34" s="9" t="str">
        <f t="shared" si="40"/>
        <v>KG</v>
      </c>
      <c r="S34" s="21"/>
      <c r="T34" s="20" t="e">
        <f t="shared" si="47"/>
        <v>#DIV/0!</v>
      </c>
      <c r="U34" s="22"/>
      <c r="V34" s="20">
        <f t="shared" si="41"/>
        <v>0</v>
      </c>
      <c r="W34" s="20" t="e">
        <f t="shared" si="42"/>
        <v>#DIV/0!</v>
      </c>
      <c r="X34" s="20" t="e">
        <f t="shared" si="43"/>
        <v>#DIV/0!</v>
      </c>
      <c r="Y34" s="47"/>
      <c r="Z34" s="54">
        <f t="shared" si="44"/>
        <v>0</v>
      </c>
      <c r="AA34" s="54">
        <f t="shared" si="45"/>
        <v>0</v>
      </c>
      <c r="AB34" s="54">
        <f t="shared" si="45"/>
        <v>0</v>
      </c>
      <c r="AC34" s="23"/>
    </row>
    <row r="35" spans="1:42" ht="13" x14ac:dyDescent="0.3">
      <c r="A35" s="40" t="s">
        <v>43</v>
      </c>
      <c r="B35" s="41"/>
      <c r="C35" s="41"/>
      <c r="D35" s="86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/>
      <c r="U35" s="56" t="e">
        <f>(W35-X35)/W35</f>
        <v>#DIV/0!</v>
      </c>
      <c r="V35" s="42"/>
      <c r="W35" s="43" t="e">
        <f>SUM(W32:W34)</f>
        <v>#DIV/0!</v>
      </c>
      <c r="X35" s="43" t="e">
        <f>SUM(X32:X34)</f>
        <v>#DIV/0!</v>
      </c>
      <c r="Y35" s="41"/>
      <c r="Z35" s="41"/>
      <c r="AA35" s="41"/>
      <c r="AB35" s="41"/>
      <c r="AC35" s="44"/>
    </row>
    <row r="36" spans="1:42" ht="13" x14ac:dyDescent="0.3">
      <c r="A36" s="27"/>
      <c r="D36" s="87"/>
      <c r="U36" s="28"/>
      <c r="X36" s="19"/>
    </row>
    <row r="37" spans="1:42" ht="13" x14ac:dyDescent="0.3">
      <c r="A37" s="16" t="s">
        <v>83</v>
      </c>
      <c r="B37" s="17"/>
      <c r="C37" s="17"/>
      <c r="D37" s="88"/>
      <c r="E37" s="7"/>
      <c r="F37" s="18"/>
      <c r="G37" s="18"/>
      <c r="H37" s="1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46"/>
      <c r="Z37" s="55"/>
      <c r="AA37" s="55"/>
      <c r="AB37" s="55"/>
      <c r="AC37" s="24"/>
    </row>
    <row r="38" spans="1:42" ht="13" x14ac:dyDescent="0.3">
      <c r="A38" s="8" t="s">
        <v>84</v>
      </c>
      <c r="B38" s="8" t="s">
        <v>85</v>
      </c>
      <c r="C38" s="9"/>
      <c r="D38" s="85">
        <v>2.4</v>
      </c>
      <c r="E38" s="9" t="s">
        <v>31</v>
      </c>
      <c r="F38" s="10">
        <v>50</v>
      </c>
      <c r="G38" s="10">
        <f>D38*F38</f>
        <v>120</v>
      </c>
      <c r="H38" s="9" t="str">
        <f>E38</f>
        <v>KG</v>
      </c>
      <c r="I38" s="21"/>
      <c r="J38" s="21"/>
      <c r="K38" s="21"/>
      <c r="L38" s="26"/>
      <c r="M38" s="26"/>
      <c r="N38" s="26"/>
      <c r="O38" s="26"/>
      <c r="P38" s="26"/>
      <c r="Q38" s="26"/>
      <c r="R38" s="9" t="str">
        <f t="shared" ref="R38:R43" si="48">E38</f>
        <v>KG</v>
      </c>
      <c r="S38" s="21"/>
      <c r="T38" s="20" t="e">
        <f>S38/Q38</f>
        <v>#DIV/0!</v>
      </c>
      <c r="U38" s="22"/>
      <c r="V38" s="20">
        <f t="shared" ref="V38:V43" si="49">S38-(S38*U38)</f>
        <v>0</v>
      </c>
      <c r="W38" s="20" t="e">
        <f>G38*T38</f>
        <v>#DIV/0!</v>
      </c>
      <c r="X38" s="20" t="e">
        <f>W38-(W38*U38)</f>
        <v>#DIV/0!</v>
      </c>
      <c r="Y38" s="47"/>
      <c r="Z38" s="54">
        <f t="shared" ref="Z38:Z43" si="50">IF(M38="JA",G38,0)</f>
        <v>0</v>
      </c>
      <c r="AA38" s="54">
        <f t="shared" ref="AA38:AB43" si="51">IF(N38="JA",F38,0)</f>
        <v>0</v>
      </c>
      <c r="AB38" s="54">
        <f t="shared" si="51"/>
        <v>0</v>
      </c>
      <c r="AC38" s="23"/>
    </row>
    <row r="39" spans="1:42" ht="13" x14ac:dyDescent="0.3">
      <c r="A39" s="8" t="s">
        <v>86</v>
      </c>
      <c r="B39" s="8" t="s">
        <v>87</v>
      </c>
      <c r="C39" s="9"/>
      <c r="D39" s="85">
        <v>0.5</v>
      </c>
      <c r="E39" s="9" t="s">
        <v>31</v>
      </c>
      <c r="F39" s="10">
        <v>175</v>
      </c>
      <c r="G39" s="10">
        <f>D39*F39</f>
        <v>87.5</v>
      </c>
      <c r="H39" s="9" t="str">
        <f t="shared" ref="H39:H43" si="52">E39</f>
        <v>KG</v>
      </c>
      <c r="I39" s="21"/>
      <c r="J39" s="21"/>
      <c r="K39" s="21"/>
      <c r="L39" s="26"/>
      <c r="M39" s="26"/>
      <c r="N39" s="26"/>
      <c r="O39" s="26"/>
      <c r="P39" s="26"/>
      <c r="Q39" s="26"/>
      <c r="R39" s="9" t="str">
        <f t="shared" si="48"/>
        <v>KG</v>
      </c>
      <c r="S39" s="21"/>
      <c r="T39" s="20" t="e">
        <f>S39/Q39</f>
        <v>#DIV/0!</v>
      </c>
      <c r="U39" s="22"/>
      <c r="V39" s="20">
        <f t="shared" si="49"/>
        <v>0</v>
      </c>
      <c r="W39" s="20" t="e">
        <f t="shared" ref="W39:W43" si="53">G39*T39</f>
        <v>#DIV/0!</v>
      </c>
      <c r="X39" s="20" t="e">
        <f t="shared" ref="X39:X43" si="54">W39-(W39*U39)</f>
        <v>#DIV/0!</v>
      </c>
      <c r="Y39" s="47"/>
      <c r="Z39" s="54">
        <f t="shared" si="50"/>
        <v>0</v>
      </c>
      <c r="AA39" s="54">
        <f t="shared" si="51"/>
        <v>0</v>
      </c>
      <c r="AB39" s="54">
        <f t="shared" si="51"/>
        <v>0</v>
      </c>
      <c r="AC39" s="23"/>
    </row>
    <row r="40" spans="1:42" ht="13" x14ac:dyDescent="0.3">
      <c r="A40" s="8" t="s">
        <v>88</v>
      </c>
      <c r="B40" s="8" t="s">
        <v>89</v>
      </c>
      <c r="C40" s="9"/>
      <c r="D40" s="85">
        <v>0.15</v>
      </c>
      <c r="E40" s="9" t="s">
        <v>31</v>
      </c>
      <c r="F40" s="10">
        <v>400</v>
      </c>
      <c r="G40" s="10">
        <f t="shared" ref="G40:G43" si="55">D40*F40</f>
        <v>60</v>
      </c>
      <c r="H40" s="9" t="str">
        <f t="shared" si="52"/>
        <v>KG</v>
      </c>
      <c r="I40" s="21"/>
      <c r="J40" s="21"/>
      <c r="K40" s="21"/>
      <c r="L40" s="26"/>
      <c r="M40" s="26"/>
      <c r="N40" s="26"/>
      <c r="O40" s="26"/>
      <c r="P40" s="26"/>
      <c r="Q40" s="26"/>
      <c r="R40" s="9" t="str">
        <f t="shared" si="48"/>
        <v>KG</v>
      </c>
      <c r="S40" s="21"/>
      <c r="T40" s="20" t="e">
        <f t="shared" ref="T40:T43" si="56">S40/Q40</f>
        <v>#DIV/0!</v>
      </c>
      <c r="U40" s="22"/>
      <c r="V40" s="20">
        <f t="shared" si="49"/>
        <v>0</v>
      </c>
      <c r="W40" s="20" t="e">
        <f t="shared" si="53"/>
        <v>#DIV/0!</v>
      </c>
      <c r="X40" s="20" t="e">
        <f t="shared" si="54"/>
        <v>#DIV/0!</v>
      </c>
      <c r="Y40" s="47"/>
      <c r="Z40" s="54">
        <f t="shared" si="50"/>
        <v>0</v>
      </c>
      <c r="AA40" s="54">
        <f t="shared" si="51"/>
        <v>0</v>
      </c>
      <c r="AB40" s="54">
        <f t="shared" si="51"/>
        <v>0</v>
      </c>
      <c r="AC40" s="23"/>
    </row>
    <row r="41" spans="1:42" ht="13" x14ac:dyDescent="0.3">
      <c r="A41" s="12" t="s">
        <v>90</v>
      </c>
      <c r="B41" s="12"/>
      <c r="C41" s="9"/>
      <c r="D41" s="85">
        <v>2</v>
      </c>
      <c r="E41" s="9" t="s">
        <v>31</v>
      </c>
      <c r="F41" s="10">
        <v>125</v>
      </c>
      <c r="G41" s="10">
        <f t="shared" si="55"/>
        <v>250</v>
      </c>
      <c r="H41" s="9" t="str">
        <f t="shared" si="52"/>
        <v>KG</v>
      </c>
      <c r="I41" s="21"/>
      <c r="J41" s="21"/>
      <c r="K41" s="21"/>
      <c r="L41" s="26"/>
      <c r="M41" s="26"/>
      <c r="N41" s="26"/>
      <c r="O41" s="26"/>
      <c r="P41" s="26"/>
      <c r="Q41" s="26"/>
      <c r="R41" s="9" t="str">
        <f t="shared" si="48"/>
        <v>KG</v>
      </c>
      <c r="S41" s="21"/>
      <c r="T41" s="20" t="e">
        <f t="shared" si="56"/>
        <v>#DIV/0!</v>
      </c>
      <c r="U41" s="22"/>
      <c r="V41" s="20">
        <f t="shared" si="49"/>
        <v>0</v>
      </c>
      <c r="W41" s="20" t="e">
        <f t="shared" si="53"/>
        <v>#DIV/0!</v>
      </c>
      <c r="X41" s="20" t="e">
        <f t="shared" si="54"/>
        <v>#DIV/0!</v>
      </c>
      <c r="Y41" s="47"/>
      <c r="Z41" s="54">
        <f t="shared" si="50"/>
        <v>0</v>
      </c>
      <c r="AA41" s="54">
        <f t="shared" si="51"/>
        <v>0</v>
      </c>
      <c r="AB41" s="54">
        <f t="shared" si="51"/>
        <v>0</v>
      </c>
      <c r="AC41" s="23"/>
    </row>
    <row r="42" spans="1:42" ht="13" x14ac:dyDescent="0.3">
      <c r="A42" s="12" t="s">
        <v>91</v>
      </c>
      <c r="B42" s="12"/>
      <c r="C42" s="9"/>
      <c r="D42" s="85">
        <v>1</v>
      </c>
      <c r="E42" s="9" t="s">
        <v>31</v>
      </c>
      <c r="F42" s="10">
        <v>100</v>
      </c>
      <c r="G42" s="10">
        <f t="shared" si="55"/>
        <v>100</v>
      </c>
      <c r="H42" s="9" t="str">
        <f t="shared" si="52"/>
        <v>KG</v>
      </c>
      <c r="I42" s="21"/>
      <c r="J42" s="21"/>
      <c r="K42" s="21"/>
      <c r="L42" s="26"/>
      <c r="M42" s="26"/>
      <c r="N42" s="26"/>
      <c r="O42" s="26"/>
      <c r="P42" s="26"/>
      <c r="Q42" s="26"/>
      <c r="R42" s="9" t="str">
        <f t="shared" si="48"/>
        <v>KG</v>
      </c>
      <c r="S42" s="21"/>
      <c r="T42" s="20" t="e">
        <f t="shared" si="56"/>
        <v>#DIV/0!</v>
      </c>
      <c r="U42" s="22"/>
      <c r="V42" s="20">
        <f t="shared" si="49"/>
        <v>0</v>
      </c>
      <c r="W42" s="20" t="e">
        <f t="shared" si="53"/>
        <v>#DIV/0!</v>
      </c>
      <c r="X42" s="20" t="e">
        <f t="shared" si="54"/>
        <v>#DIV/0!</v>
      </c>
      <c r="Y42" s="47"/>
      <c r="Z42" s="54">
        <f t="shared" si="50"/>
        <v>0</v>
      </c>
      <c r="AA42" s="54">
        <f t="shared" si="51"/>
        <v>0</v>
      </c>
      <c r="AB42" s="54">
        <f t="shared" si="51"/>
        <v>0</v>
      </c>
      <c r="AC42" s="23"/>
    </row>
    <row r="43" spans="1:42" ht="13" x14ac:dyDescent="0.3">
      <c r="A43" s="8" t="s">
        <v>92</v>
      </c>
      <c r="B43" s="8"/>
      <c r="C43" s="9"/>
      <c r="D43" s="85">
        <v>0.3</v>
      </c>
      <c r="E43" s="9" t="s">
        <v>31</v>
      </c>
      <c r="F43" s="10">
        <v>150</v>
      </c>
      <c r="G43" s="10">
        <f t="shared" si="55"/>
        <v>45</v>
      </c>
      <c r="H43" s="9" t="str">
        <f t="shared" si="52"/>
        <v>KG</v>
      </c>
      <c r="I43" s="21"/>
      <c r="J43" s="21"/>
      <c r="K43" s="21"/>
      <c r="L43" s="26"/>
      <c r="M43" s="26"/>
      <c r="N43" s="26"/>
      <c r="O43" s="26"/>
      <c r="P43" s="26"/>
      <c r="Q43" s="26"/>
      <c r="R43" s="9" t="str">
        <f t="shared" si="48"/>
        <v>KG</v>
      </c>
      <c r="S43" s="21"/>
      <c r="T43" s="20" t="e">
        <f t="shared" si="56"/>
        <v>#DIV/0!</v>
      </c>
      <c r="U43" s="22"/>
      <c r="V43" s="20">
        <f t="shared" si="49"/>
        <v>0</v>
      </c>
      <c r="W43" s="20" t="e">
        <f t="shared" si="53"/>
        <v>#DIV/0!</v>
      </c>
      <c r="X43" s="20" t="e">
        <f t="shared" si="54"/>
        <v>#DIV/0!</v>
      </c>
      <c r="Y43" s="47"/>
      <c r="Z43" s="54">
        <f t="shared" si="50"/>
        <v>0</v>
      </c>
      <c r="AA43" s="54">
        <f t="shared" si="51"/>
        <v>0</v>
      </c>
      <c r="AB43" s="54">
        <f t="shared" si="51"/>
        <v>0</v>
      </c>
      <c r="AC43" s="23"/>
    </row>
    <row r="44" spans="1:42" ht="13" x14ac:dyDescent="0.3">
      <c r="A44" s="40" t="s">
        <v>43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2"/>
      <c r="U44" s="63" t="e">
        <f>(W44-X44)/W44</f>
        <v>#DIV/0!</v>
      </c>
      <c r="V44" s="42"/>
      <c r="W44" s="43" t="e">
        <f>SUM(W38:W43)</f>
        <v>#DIV/0!</v>
      </c>
      <c r="X44" s="43" t="e">
        <f>SUM(X38:X43)</f>
        <v>#DIV/0!</v>
      </c>
      <c r="Y44" s="64"/>
      <c r="Z44" s="64">
        <f>SUM(Z4:Z43)</f>
        <v>0</v>
      </c>
      <c r="AA44" s="64">
        <f>SUM(AA4:AA43)</f>
        <v>0</v>
      </c>
      <c r="AB44" s="64">
        <f>SUM(AB4:AB43)</f>
        <v>0</v>
      </c>
      <c r="AC44" s="65"/>
    </row>
    <row r="45" spans="1:42" ht="13" x14ac:dyDescent="0.3">
      <c r="A45" s="90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2"/>
      <c r="V45" s="91"/>
      <c r="W45" s="93"/>
      <c r="X45" s="93"/>
      <c r="Y45" s="91"/>
      <c r="Z45" s="91"/>
      <c r="AA45" s="91"/>
      <c r="AB45" s="91"/>
      <c r="AC45" s="91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</row>
    <row r="46" spans="1:42" ht="13" x14ac:dyDescent="0.3">
      <c r="A46" s="16" t="s">
        <v>93</v>
      </c>
      <c r="B46" s="17"/>
      <c r="C46" s="17"/>
      <c r="D46" s="88"/>
      <c r="E46" s="7"/>
      <c r="F46" s="18"/>
      <c r="G46" s="18"/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46"/>
      <c r="Z46" s="55"/>
      <c r="AA46" s="55"/>
      <c r="AB46" s="55"/>
      <c r="AC46" s="24"/>
    </row>
    <row r="47" spans="1:42" ht="13" x14ac:dyDescent="0.3">
      <c r="A47" s="8" t="s">
        <v>94</v>
      </c>
      <c r="B47" s="8"/>
      <c r="C47" s="9"/>
      <c r="D47" s="85">
        <v>2.4</v>
      </c>
      <c r="E47" s="9" t="s">
        <v>31</v>
      </c>
      <c r="F47" s="10">
        <v>50</v>
      </c>
      <c r="G47" s="10">
        <f>D47*F47</f>
        <v>120</v>
      </c>
      <c r="H47" s="9" t="str">
        <f>E47</f>
        <v>KG</v>
      </c>
      <c r="I47" s="21"/>
      <c r="J47" s="21"/>
      <c r="K47" s="21"/>
      <c r="L47" s="26"/>
      <c r="M47" s="26"/>
      <c r="N47" s="26"/>
      <c r="O47" s="26"/>
      <c r="P47" s="26"/>
      <c r="Q47" s="26"/>
      <c r="R47" s="9" t="str">
        <f t="shared" ref="R47:R52" si="57">E47</f>
        <v>KG</v>
      </c>
      <c r="S47" s="21"/>
      <c r="T47" s="20" t="e">
        <f>S47/Q47</f>
        <v>#DIV/0!</v>
      </c>
      <c r="U47" s="22"/>
      <c r="V47" s="20">
        <f t="shared" ref="V47:V52" si="58">S47-(S47*U47)</f>
        <v>0</v>
      </c>
      <c r="W47" s="20" t="e">
        <f>G47*T47</f>
        <v>#DIV/0!</v>
      </c>
      <c r="X47" s="20" t="e">
        <f>W47-(W47*U47)</f>
        <v>#DIV/0!</v>
      </c>
      <c r="Y47" s="47"/>
      <c r="Z47" s="54">
        <f t="shared" ref="Z47:Z52" si="59">IF(M47="JA",G47,0)</f>
        <v>0</v>
      </c>
      <c r="AA47" s="54">
        <f t="shared" ref="AA47:AB52" si="60">IF(N47="JA",F47,0)</f>
        <v>0</v>
      </c>
      <c r="AB47" s="54">
        <f t="shared" si="60"/>
        <v>0</v>
      </c>
      <c r="AC47" s="23"/>
    </row>
    <row r="48" spans="1:42" ht="13" x14ac:dyDescent="0.3">
      <c r="A48" s="8" t="s">
        <v>95</v>
      </c>
      <c r="B48" s="8"/>
      <c r="C48" s="9"/>
      <c r="D48" s="85">
        <v>0.5</v>
      </c>
      <c r="E48" s="9" t="s">
        <v>31</v>
      </c>
      <c r="F48" s="10">
        <v>175</v>
      </c>
      <c r="G48" s="10">
        <f>D48*F48</f>
        <v>87.5</v>
      </c>
      <c r="H48" s="9" t="str">
        <f t="shared" ref="H48:H52" si="61">E48</f>
        <v>KG</v>
      </c>
      <c r="I48" s="21"/>
      <c r="J48" s="21"/>
      <c r="K48" s="21"/>
      <c r="L48" s="26"/>
      <c r="M48" s="26"/>
      <c r="N48" s="26"/>
      <c r="O48" s="26"/>
      <c r="P48" s="26"/>
      <c r="Q48" s="26"/>
      <c r="R48" s="9" t="str">
        <f t="shared" si="57"/>
        <v>KG</v>
      </c>
      <c r="S48" s="21"/>
      <c r="T48" s="20" t="e">
        <f>S48/Q48</f>
        <v>#DIV/0!</v>
      </c>
      <c r="U48" s="22"/>
      <c r="V48" s="20">
        <f t="shared" si="58"/>
        <v>0</v>
      </c>
      <c r="W48" s="20" t="e">
        <f t="shared" ref="W48:W52" si="62">G48*T48</f>
        <v>#DIV/0!</v>
      </c>
      <c r="X48" s="20" t="e">
        <f t="shared" ref="X48:X52" si="63">W48-(W48*U48)</f>
        <v>#DIV/0!</v>
      </c>
      <c r="Y48" s="47"/>
      <c r="Z48" s="54">
        <f t="shared" si="59"/>
        <v>0</v>
      </c>
      <c r="AA48" s="54">
        <f t="shared" si="60"/>
        <v>0</v>
      </c>
      <c r="AB48" s="54">
        <f t="shared" si="60"/>
        <v>0</v>
      </c>
      <c r="AC48" s="23"/>
    </row>
    <row r="49" spans="1:29" ht="13" x14ac:dyDescent="0.3">
      <c r="A49" s="8" t="s">
        <v>96</v>
      </c>
      <c r="B49" s="8"/>
      <c r="C49" s="9"/>
      <c r="D49" s="85">
        <v>0.15</v>
      </c>
      <c r="E49" s="9" t="s">
        <v>31</v>
      </c>
      <c r="F49" s="10">
        <v>400</v>
      </c>
      <c r="G49" s="10">
        <f t="shared" ref="G49:G52" si="64">D49*F49</f>
        <v>60</v>
      </c>
      <c r="H49" s="9" t="str">
        <f t="shared" si="61"/>
        <v>KG</v>
      </c>
      <c r="I49" s="21"/>
      <c r="J49" s="21"/>
      <c r="K49" s="21"/>
      <c r="L49" s="26"/>
      <c r="M49" s="26"/>
      <c r="N49" s="26"/>
      <c r="O49" s="26"/>
      <c r="P49" s="26"/>
      <c r="Q49" s="26"/>
      <c r="R49" s="9" t="str">
        <f t="shared" si="57"/>
        <v>KG</v>
      </c>
      <c r="S49" s="21"/>
      <c r="T49" s="20" t="e">
        <f t="shared" ref="T49:T52" si="65">S49/Q49</f>
        <v>#DIV/0!</v>
      </c>
      <c r="U49" s="22"/>
      <c r="V49" s="20">
        <f t="shared" si="58"/>
        <v>0</v>
      </c>
      <c r="W49" s="20" t="e">
        <f t="shared" si="62"/>
        <v>#DIV/0!</v>
      </c>
      <c r="X49" s="20" t="e">
        <f t="shared" si="63"/>
        <v>#DIV/0!</v>
      </c>
      <c r="Y49" s="47"/>
      <c r="Z49" s="54">
        <f t="shared" si="59"/>
        <v>0</v>
      </c>
      <c r="AA49" s="54">
        <f t="shared" si="60"/>
        <v>0</v>
      </c>
      <c r="AB49" s="54">
        <f t="shared" si="60"/>
        <v>0</v>
      </c>
      <c r="AC49" s="23"/>
    </row>
    <row r="50" spans="1:29" ht="13" x14ac:dyDescent="0.3">
      <c r="A50" s="12" t="s">
        <v>97</v>
      </c>
      <c r="B50" s="12"/>
      <c r="C50" s="9"/>
      <c r="D50" s="85">
        <v>2</v>
      </c>
      <c r="E50" s="9" t="s">
        <v>31</v>
      </c>
      <c r="F50" s="10">
        <v>125</v>
      </c>
      <c r="G50" s="10">
        <f t="shared" si="64"/>
        <v>250</v>
      </c>
      <c r="H50" s="9" t="str">
        <f t="shared" si="61"/>
        <v>KG</v>
      </c>
      <c r="I50" s="21"/>
      <c r="J50" s="21"/>
      <c r="K50" s="21"/>
      <c r="L50" s="26"/>
      <c r="M50" s="26"/>
      <c r="N50" s="26"/>
      <c r="O50" s="26"/>
      <c r="P50" s="26"/>
      <c r="Q50" s="26"/>
      <c r="R50" s="9" t="str">
        <f t="shared" si="57"/>
        <v>KG</v>
      </c>
      <c r="S50" s="21"/>
      <c r="T50" s="20" t="e">
        <f t="shared" si="65"/>
        <v>#DIV/0!</v>
      </c>
      <c r="U50" s="22"/>
      <c r="V50" s="20">
        <f t="shared" si="58"/>
        <v>0</v>
      </c>
      <c r="W50" s="20" t="e">
        <f t="shared" si="62"/>
        <v>#DIV/0!</v>
      </c>
      <c r="X50" s="20" t="e">
        <f t="shared" si="63"/>
        <v>#DIV/0!</v>
      </c>
      <c r="Y50" s="47"/>
      <c r="Z50" s="54">
        <f t="shared" si="59"/>
        <v>0</v>
      </c>
      <c r="AA50" s="54">
        <f t="shared" si="60"/>
        <v>0</v>
      </c>
      <c r="AB50" s="54">
        <f t="shared" si="60"/>
        <v>0</v>
      </c>
      <c r="AC50" s="23"/>
    </row>
    <row r="51" spans="1:29" ht="13" x14ac:dyDescent="0.3">
      <c r="A51" s="12"/>
      <c r="B51" s="12"/>
      <c r="C51" s="9"/>
      <c r="D51" s="85"/>
      <c r="E51" s="9" t="s">
        <v>31</v>
      </c>
      <c r="F51" s="10">
        <v>100</v>
      </c>
      <c r="G51" s="10">
        <f t="shared" si="64"/>
        <v>0</v>
      </c>
      <c r="H51" s="9" t="str">
        <f t="shared" si="61"/>
        <v>KG</v>
      </c>
      <c r="I51" s="21"/>
      <c r="J51" s="21"/>
      <c r="K51" s="21"/>
      <c r="L51" s="26"/>
      <c r="M51" s="26"/>
      <c r="N51" s="26"/>
      <c r="O51" s="26"/>
      <c r="P51" s="26"/>
      <c r="Q51" s="26"/>
      <c r="R51" s="9" t="str">
        <f t="shared" si="57"/>
        <v>KG</v>
      </c>
      <c r="S51" s="21"/>
      <c r="T51" s="20" t="e">
        <f t="shared" si="65"/>
        <v>#DIV/0!</v>
      </c>
      <c r="U51" s="22"/>
      <c r="V51" s="20">
        <f t="shared" si="58"/>
        <v>0</v>
      </c>
      <c r="W51" s="20" t="e">
        <f t="shared" si="62"/>
        <v>#DIV/0!</v>
      </c>
      <c r="X51" s="20" t="e">
        <f t="shared" si="63"/>
        <v>#DIV/0!</v>
      </c>
      <c r="Y51" s="47"/>
      <c r="Z51" s="54">
        <f t="shared" si="59"/>
        <v>0</v>
      </c>
      <c r="AA51" s="54">
        <f t="shared" si="60"/>
        <v>0</v>
      </c>
      <c r="AB51" s="54">
        <f t="shared" si="60"/>
        <v>0</v>
      </c>
      <c r="AC51" s="23"/>
    </row>
    <row r="52" spans="1:29" ht="13" x14ac:dyDescent="0.3">
      <c r="A52" s="8"/>
      <c r="B52" s="8"/>
      <c r="C52" s="9"/>
      <c r="D52" s="85"/>
      <c r="E52" s="9" t="s">
        <v>31</v>
      </c>
      <c r="F52" s="10">
        <v>150</v>
      </c>
      <c r="G52" s="10">
        <f t="shared" si="64"/>
        <v>0</v>
      </c>
      <c r="H52" s="9" t="str">
        <f t="shared" si="61"/>
        <v>KG</v>
      </c>
      <c r="I52" s="21"/>
      <c r="J52" s="21"/>
      <c r="K52" s="21"/>
      <c r="L52" s="26"/>
      <c r="M52" s="26"/>
      <c r="N52" s="26"/>
      <c r="O52" s="26"/>
      <c r="P52" s="26"/>
      <c r="Q52" s="26"/>
      <c r="R52" s="9" t="str">
        <f t="shared" si="57"/>
        <v>KG</v>
      </c>
      <c r="S52" s="21"/>
      <c r="T52" s="20" t="e">
        <f t="shared" si="65"/>
        <v>#DIV/0!</v>
      </c>
      <c r="U52" s="22"/>
      <c r="V52" s="20">
        <f t="shared" si="58"/>
        <v>0</v>
      </c>
      <c r="W52" s="20" t="e">
        <f t="shared" si="62"/>
        <v>#DIV/0!</v>
      </c>
      <c r="X52" s="20" t="e">
        <f t="shared" si="63"/>
        <v>#DIV/0!</v>
      </c>
      <c r="Y52" s="47"/>
      <c r="Z52" s="54">
        <f t="shared" si="59"/>
        <v>0</v>
      </c>
      <c r="AA52" s="54">
        <f t="shared" si="60"/>
        <v>0</v>
      </c>
      <c r="AB52" s="54">
        <f t="shared" si="60"/>
        <v>0</v>
      </c>
      <c r="AC52" s="23"/>
    </row>
    <row r="53" spans="1:29" ht="13" x14ac:dyDescent="0.3">
      <c r="A53" s="40" t="s">
        <v>43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2"/>
      <c r="U53" s="63" t="e">
        <f>(W53-X53)/W53</f>
        <v>#DIV/0!</v>
      </c>
      <c r="V53" s="42"/>
      <c r="W53" s="43" t="e">
        <f>SUM(W47:W52)</f>
        <v>#DIV/0!</v>
      </c>
      <c r="X53" s="43" t="e">
        <f>SUM(X47:X52)</f>
        <v>#DIV/0!</v>
      </c>
      <c r="Y53" s="64"/>
      <c r="Z53" s="64">
        <f>SUM(Z12:Z52)</f>
        <v>0</v>
      </c>
      <c r="AA53" s="64">
        <f>SUM(AA12:AA52)</f>
        <v>0</v>
      </c>
      <c r="AB53" s="64">
        <f>SUM(AB12:AB52)</f>
        <v>0</v>
      </c>
      <c r="AC53" s="65"/>
    </row>
    <row r="54" spans="1:29" ht="13" x14ac:dyDescent="0.3">
      <c r="A54" s="27"/>
      <c r="U54" s="28"/>
      <c r="X54" s="19"/>
      <c r="Z54" s="66"/>
      <c r="AA54" s="66"/>
      <c r="AB54" s="66"/>
      <c r="AC54" s="67"/>
    </row>
    <row r="55" spans="1:29" ht="13" x14ac:dyDescent="0.3">
      <c r="A55" s="68" t="s">
        <v>43</v>
      </c>
      <c r="B55" s="69"/>
      <c r="C55" s="69"/>
      <c r="D55" s="70"/>
      <c r="E55" s="69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2" t="e">
        <f>(W55-X55)/W55</f>
        <v>#DIV/0!</v>
      </c>
      <c r="V55" s="71"/>
      <c r="W55" s="73" t="e">
        <f>W44+W35+#REF!+#REF!+#REF!+W13</f>
        <v>#DIV/0!</v>
      </c>
      <c r="X55" s="73" t="e">
        <f>X44+X35+#REF!+#REF!+#REF!+X13</f>
        <v>#DIV/0!</v>
      </c>
      <c r="Y55" s="71"/>
      <c r="Z55" s="71"/>
      <c r="AA55" s="71"/>
      <c r="AB55" s="71"/>
      <c r="AC55" s="74"/>
    </row>
    <row r="56" spans="1:29" ht="13" x14ac:dyDescent="0.3">
      <c r="A56" s="75" t="s">
        <v>98</v>
      </c>
      <c r="B56" s="76"/>
      <c r="C56" s="76"/>
      <c r="D56" s="76"/>
      <c r="E56" s="76"/>
      <c r="F56" s="77"/>
      <c r="G56" s="78">
        <f>SUM(G4:G44)</f>
        <v>14117.5</v>
      </c>
      <c r="H56" s="77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9"/>
      <c r="V56" s="76"/>
      <c r="W56" s="76"/>
      <c r="X56" s="76"/>
      <c r="Y56" s="80"/>
      <c r="Z56" s="81">
        <f>Z44/G56</f>
        <v>0</v>
      </c>
      <c r="AA56" s="81" t="e">
        <f>AA44/F56</f>
        <v>#DIV/0!</v>
      </c>
      <c r="AB56" s="81">
        <f>AB44/G56</f>
        <v>0</v>
      </c>
      <c r="AC56" s="82"/>
    </row>
    <row r="57" spans="1:29" ht="13" x14ac:dyDescent="0.3">
      <c r="A57" s="83" t="s">
        <v>99</v>
      </c>
      <c r="AC57" s="19"/>
    </row>
    <row r="58" spans="1:29" ht="12.75" customHeight="1" x14ac:dyDescent="0.3">
      <c r="A58" s="99" t="s">
        <v>100</v>
      </c>
      <c r="B58" s="99"/>
      <c r="C58" s="99"/>
      <c r="D58" s="99"/>
      <c r="E58" s="99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AC58" s="19"/>
    </row>
    <row r="59" spans="1:29" ht="13" x14ac:dyDescent="0.3">
      <c r="AC59" s="19"/>
    </row>
    <row r="60" spans="1:29" ht="13" x14ac:dyDescent="0.3">
      <c r="AC60" s="19"/>
    </row>
    <row r="61" spans="1:29" ht="13" x14ac:dyDescent="0.3">
      <c r="AC61" s="19"/>
    </row>
    <row r="62" spans="1:29" ht="13" x14ac:dyDescent="0.3">
      <c r="AC62" s="19"/>
    </row>
    <row r="63" spans="1:29" ht="13" x14ac:dyDescent="0.3">
      <c r="AC63" s="19"/>
    </row>
    <row r="64" spans="1:29" ht="13" x14ac:dyDescent="0.3">
      <c r="AC64" s="19"/>
    </row>
    <row r="65" spans="29:29" ht="13" x14ac:dyDescent="0.3">
      <c r="AC65" s="19"/>
    </row>
    <row r="66" spans="29:29" ht="13" x14ac:dyDescent="0.3">
      <c r="AC66" s="19"/>
    </row>
    <row r="67" spans="29:29" ht="13" x14ac:dyDescent="0.3">
      <c r="AC67" s="19"/>
    </row>
    <row r="68" spans="29:29" ht="13" x14ac:dyDescent="0.3">
      <c r="AC68" s="19"/>
    </row>
    <row r="69" spans="29:29" ht="13" x14ac:dyDescent="0.3">
      <c r="AC69" s="19"/>
    </row>
    <row r="70" spans="29:29" ht="13" x14ac:dyDescent="0.3">
      <c r="AC70" s="19"/>
    </row>
    <row r="71" spans="29:29" ht="13" x14ac:dyDescent="0.3">
      <c r="AC71" s="19"/>
    </row>
    <row r="72" spans="29:29" ht="13" x14ac:dyDescent="0.3">
      <c r="AC72" s="19"/>
    </row>
    <row r="73" spans="29:29" ht="13" x14ac:dyDescent="0.3">
      <c r="AC73" s="19"/>
    </row>
    <row r="74" spans="29:29" ht="13" x14ac:dyDescent="0.3">
      <c r="AC74" s="19"/>
    </row>
    <row r="75" spans="29:29" ht="13" x14ac:dyDescent="0.3">
      <c r="AC75" s="19"/>
    </row>
    <row r="76" spans="29:29" ht="13" x14ac:dyDescent="0.3">
      <c r="AC76" s="19"/>
    </row>
    <row r="77" spans="29:29" ht="13" x14ac:dyDescent="0.3">
      <c r="AC77" s="19"/>
    </row>
    <row r="78" spans="29:29" ht="13" x14ac:dyDescent="0.3">
      <c r="AC78" s="19"/>
    </row>
    <row r="79" spans="29:29" ht="13" x14ac:dyDescent="0.3">
      <c r="AC79" s="19"/>
    </row>
    <row r="80" spans="29:29" ht="13" x14ac:dyDescent="0.3">
      <c r="AC80" s="19"/>
    </row>
    <row r="81" spans="29:29" ht="13" x14ac:dyDescent="0.3">
      <c r="AC81" s="19"/>
    </row>
    <row r="82" spans="29:29" ht="13" x14ac:dyDescent="0.3">
      <c r="AC82" s="19"/>
    </row>
    <row r="83" spans="29:29" ht="13" x14ac:dyDescent="0.3">
      <c r="AC83" s="19"/>
    </row>
    <row r="84" spans="29:29" ht="13" x14ac:dyDescent="0.3">
      <c r="AC84" s="19"/>
    </row>
    <row r="85" spans="29:29" ht="13" x14ac:dyDescent="0.3">
      <c r="AC85" s="19"/>
    </row>
    <row r="86" spans="29:29" ht="13" x14ac:dyDescent="0.3">
      <c r="AC86" s="19"/>
    </row>
    <row r="87" spans="29:29" ht="13" x14ac:dyDescent="0.3">
      <c r="AC87" s="19"/>
    </row>
    <row r="88" spans="29:29" ht="13" x14ac:dyDescent="0.3">
      <c r="AC88" s="19"/>
    </row>
    <row r="89" spans="29:29" ht="13" x14ac:dyDescent="0.3">
      <c r="AC89" s="19"/>
    </row>
    <row r="90" spans="29:29" ht="13" x14ac:dyDescent="0.3">
      <c r="AC90" s="19"/>
    </row>
    <row r="91" spans="29:29" ht="13" x14ac:dyDescent="0.3">
      <c r="AC91" s="19"/>
    </row>
    <row r="92" spans="29:29" ht="13" x14ac:dyDescent="0.3">
      <c r="AC92" s="19"/>
    </row>
    <row r="93" spans="29:29" ht="13" x14ac:dyDescent="0.3">
      <c r="AC93" s="19"/>
    </row>
    <row r="94" spans="29:29" ht="13" x14ac:dyDescent="0.3">
      <c r="AC94" s="19"/>
    </row>
    <row r="95" spans="29:29" ht="13" x14ac:dyDescent="0.3">
      <c r="AC95" s="19"/>
    </row>
    <row r="96" spans="29:29" ht="13" x14ac:dyDescent="0.3">
      <c r="AC96" s="19"/>
    </row>
    <row r="97" spans="29:29" ht="13" x14ac:dyDescent="0.3">
      <c r="AC97" s="19"/>
    </row>
    <row r="98" spans="29:29" ht="13" x14ac:dyDescent="0.3">
      <c r="AC98" s="19"/>
    </row>
    <row r="99" spans="29:29" ht="13" x14ac:dyDescent="0.3">
      <c r="AC99" s="19"/>
    </row>
    <row r="100" spans="29:29" ht="13" x14ac:dyDescent="0.3">
      <c r="AC100" s="19"/>
    </row>
    <row r="101" spans="29:29" ht="13" x14ac:dyDescent="0.3">
      <c r="AC101" s="19"/>
    </row>
    <row r="102" spans="29:29" ht="13" x14ac:dyDescent="0.3">
      <c r="AC102" s="19"/>
    </row>
    <row r="103" spans="29:29" ht="13" x14ac:dyDescent="0.3">
      <c r="AC103" s="19"/>
    </row>
    <row r="104" spans="29:29" ht="13" x14ac:dyDescent="0.3">
      <c r="AC104" s="19"/>
    </row>
    <row r="105" spans="29:29" ht="13" x14ac:dyDescent="0.3">
      <c r="AC105" s="19"/>
    </row>
    <row r="106" spans="29:29" ht="13" x14ac:dyDescent="0.3">
      <c r="AC106" s="19"/>
    </row>
    <row r="107" spans="29:29" ht="13" x14ac:dyDescent="0.3">
      <c r="AC107" s="19"/>
    </row>
    <row r="108" spans="29:29" ht="13" x14ac:dyDescent="0.3">
      <c r="AC108" s="19"/>
    </row>
    <row r="109" spans="29:29" ht="13" x14ac:dyDescent="0.3">
      <c r="AC109" s="19"/>
    </row>
    <row r="110" spans="29:29" ht="13" x14ac:dyDescent="0.3">
      <c r="AC110" s="19"/>
    </row>
    <row r="111" spans="29:29" ht="13" x14ac:dyDescent="0.3">
      <c r="AC111" s="19"/>
    </row>
    <row r="112" spans="29:29" ht="13" x14ac:dyDescent="0.3">
      <c r="AC112" s="19"/>
    </row>
    <row r="113" spans="29:29" ht="13" x14ac:dyDescent="0.3">
      <c r="AC113" s="19"/>
    </row>
    <row r="114" spans="29:29" ht="13" x14ac:dyDescent="0.3">
      <c r="AC114" s="19"/>
    </row>
    <row r="115" spans="29:29" ht="13" x14ac:dyDescent="0.3">
      <c r="AC115" s="19"/>
    </row>
    <row r="116" spans="29:29" ht="13" x14ac:dyDescent="0.3">
      <c r="AC116" s="19"/>
    </row>
    <row r="117" spans="29:29" ht="13" x14ac:dyDescent="0.3">
      <c r="AC117" s="19"/>
    </row>
    <row r="118" spans="29:29" ht="13" x14ac:dyDescent="0.3">
      <c r="AC118" s="19"/>
    </row>
    <row r="119" spans="29:29" ht="13" x14ac:dyDescent="0.3">
      <c r="AC119" s="19"/>
    </row>
    <row r="120" spans="29:29" ht="13" x14ac:dyDescent="0.3">
      <c r="AC120" s="19"/>
    </row>
    <row r="121" spans="29:29" ht="13" x14ac:dyDescent="0.3">
      <c r="AC121" s="19"/>
    </row>
    <row r="122" spans="29:29" ht="13" x14ac:dyDescent="0.3">
      <c r="AC122" s="19"/>
    </row>
    <row r="123" spans="29:29" ht="13" x14ac:dyDescent="0.3">
      <c r="AC123" s="19"/>
    </row>
    <row r="124" spans="29:29" ht="13" x14ac:dyDescent="0.3">
      <c r="AC124" s="19"/>
    </row>
    <row r="125" spans="29:29" ht="13" x14ac:dyDescent="0.3">
      <c r="AC125" s="19"/>
    </row>
    <row r="126" spans="29:29" ht="13" x14ac:dyDescent="0.3">
      <c r="AC126" s="19"/>
    </row>
    <row r="127" spans="29:29" ht="13" x14ac:dyDescent="0.3">
      <c r="AC127" s="19"/>
    </row>
    <row r="128" spans="29:29" ht="13" x14ac:dyDescent="0.3">
      <c r="AC128" s="19"/>
    </row>
    <row r="129" spans="29:29" ht="13" x14ac:dyDescent="0.3">
      <c r="AC129" s="19"/>
    </row>
    <row r="130" spans="29:29" ht="13" x14ac:dyDescent="0.3"/>
    <row r="131" spans="29:29" ht="13" x14ac:dyDescent="0.3"/>
    <row r="132" spans="29:29" ht="13" x14ac:dyDescent="0.3"/>
    <row r="133" spans="29:29" ht="13" x14ac:dyDescent="0.3"/>
    <row r="134" spans="29:29" ht="13" x14ac:dyDescent="0.3"/>
    <row r="135" spans="29:29" ht="13" x14ac:dyDescent="0.3"/>
    <row r="136" spans="29:29" ht="13" x14ac:dyDescent="0.3"/>
    <row r="137" spans="29:29" ht="13" x14ac:dyDescent="0.3"/>
    <row r="138" spans="29:29" ht="13" x14ac:dyDescent="0.3"/>
  </sheetData>
  <sortState xmlns:xlrd2="http://schemas.microsoft.com/office/spreadsheetml/2017/richdata2" ref="A158:E175">
    <sortCondition ref="A158:A175"/>
  </sortState>
  <mergeCells count="4">
    <mergeCell ref="D3:E3"/>
    <mergeCell ref="G3:H3"/>
    <mergeCell ref="Q3:R3"/>
    <mergeCell ref="A58:E58"/>
  </mergeCells>
  <phoneticPr fontId="0" type="noConversion"/>
  <pageMargins left="0.23622047244094491" right="0.23622047244094491" top="0.39370078740157483" bottom="0.35433070866141736" header="0.31496062992125984" footer="0.31496062992125984"/>
  <pageSetup paperSize="9" scale="85" orientation="landscape" r:id="rId1"/>
  <headerFooter alignWithMargins="0">
    <oddFooter>&amp;C&amp;P av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1FDF2E59-94CC-43DF-822A-B10A4B16CC7A}">
          <x14:formula1>
            <xm:f>Formler!$A$1:$A$2</xm:f>
          </x14:formula1>
          <xm:sqref>M16:P34 M47:P52 M5:P12 M38:P43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9267D-C055-4C46-ADC2-C81DF99135B3}">
  <dimension ref="A1:D39"/>
  <sheetViews>
    <sheetView workbookViewId="0">
      <selection activeCell="D44" sqref="D44"/>
    </sheetView>
  </sheetViews>
  <sheetFormatPr baseColWidth="10" defaultColWidth="11.453125" defaultRowHeight="12.5" x14ac:dyDescent="0.25"/>
  <cols>
    <col min="1" max="1" width="28.81640625" customWidth="1"/>
    <col min="2" max="3" width="18.81640625" customWidth="1"/>
    <col min="4" max="4" width="36.54296875" customWidth="1"/>
  </cols>
  <sheetData>
    <row r="1" spans="1:4" ht="18.5" x14ac:dyDescent="0.45">
      <c r="A1" s="57" t="s">
        <v>101</v>
      </c>
      <c r="B1" s="58"/>
      <c r="C1" s="58"/>
      <c r="D1" s="59"/>
    </row>
    <row r="2" spans="1:4" ht="14.5" x14ac:dyDescent="0.35">
      <c r="A2" s="60" t="s">
        <v>102</v>
      </c>
      <c r="B2" s="61"/>
      <c r="C2" s="61"/>
      <c r="D2" s="61"/>
    </row>
    <row r="3" spans="1:4" ht="14.5" x14ac:dyDescent="0.35">
      <c r="A3" s="60" t="s">
        <v>103</v>
      </c>
      <c r="B3" s="61"/>
      <c r="C3" s="61"/>
      <c r="D3" s="61"/>
    </row>
    <row r="4" spans="1:4" ht="14.5" x14ac:dyDescent="0.35">
      <c r="A4" s="60" t="s">
        <v>104</v>
      </c>
      <c r="B4" s="61"/>
      <c r="C4" s="61"/>
      <c r="D4" s="61"/>
    </row>
    <row r="5" spans="1:4" ht="14.5" thickBot="1" x14ac:dyDescent="0.35">
      <c r="A5" s="61"/>
      <c r="B5" s="61"/>
      <c r="C5" s="61"/>
      <c r="D5" s="61"/>
    </row>
    <row r="6" spans="1:4" ht="15" thickBot="1" x14ac:dyDescent="0.4">
      <c r="A6" s="62" t="s">
        <v>105</v>
      </c>
      <c r="B6" s="62" t="s">
        <v>106</v>
      </c>
      <c r="C6" s="62" t="s">
        <v>107</v>
      </c>
      <c r="D6" s="62" t="s">
        <v>108</v>
      </c>
    </row>
    <row r="7" spans="1:4" ht="13" x14ac:dyDescent="0.3">
      <c r="A7" s="21"/>
      <c r="B7" s="21"/>
      <c r="C7" s="21"/>
      <c r="D7" s="21"/>
    </row>
    <row r="8" spans="1:4" ht="13" x14ac:dyDescent="0.3">
      <c r="A8" s="21"/>
      <c r="B8" s="21"/>
      <c r="C8" s="21"/>
      <c r="D8" s="21"/>
    </row>
    <row r="9" spans="1:4" ht="13" x14ac:dyDescent="0.3">
      <c r="A9" s="21"/>
      <c r="B9" s="21"/>
      <c r="C9" s="21"/>
      <c r="D9" s="21"/>
    </row>
    <row r="10" spans="1:4" ht="13" x14ac:dyDescent="0.3">
      <c r="A10" s="21"/>
      <c r="B10" s="21"/>
      <c r="C10" s="21"/>
      <c r="D10" s="21"/>
    </row>
    <row r="11" spans="1:4" ht="13" x14ac:dyDescent="0.3">
      <c r="A11" s="21"/>
      <c r="B11" s="21"/>
      <c r="C11" s="21"/>
      <c r="D11" s="21"/>
    </row>
    <row r="12" spans="1:4" ht="13" x14ac:dyDescent="0.3">
      <c r="A12" s="21"/>
      <c r="B12" s="21"/>
      <c r="C12" s="21"/>
      <c r="D12" s="21"/>
    </row>
    <row r="13" spans="1:4" ht="13" x14ac:dyDescent="0.3">
      <c r="A13" s="21"/>
      <c r="B13" s="21"/>
      <c r="C13" s="21"/>
      <c r="D13" s="21"/>
    </row>
    <row r="14" spans="1:4" ht="13" x14ac:dyDescent="0.3">
      <c r="A14" s="21"/>
      <c r="B14" s="21"/>
      <c r="C14" s="21"/>
      <c r="D14" s="21"/>
    </row>
    <row r="15" spans="1:4" ht="13" x14ac:dyDescent="0.3">
      <c r="A15" s="21"/>
      <c r="B15" s="21"/>
      <c r="C15" s="21"/>
      <c r="D15" s="21"/>
    </row>
    <row r="16" spans="1:4" ht="13" x14ac:dyDescent="0.3">
      <c r="A16" s="21"/>
      <c r="B16" s="21"/>
      <c r="C16" s="21"/>
      <c r="D16" s="21"/>
    </row>
    <row r="17" spans="1:4" ht="13" x14ac:dyDescent="0.3">
      <c r="A17" s="21"/>
      <c r="B17" s="21"/>
      <c r="C17" s="21"/>
      <c r="D17" s="21"/>
    </row>
    <row r="18" spans="1:4" ht="13" x14ac:dyDescent="0.3">
      <c r="A18" s="21"/>
      <c r="B18" s="21"/>
      <c r="C18" s="21"/>
      <c r="D18" s="21"/>
    </row>
    <row r="19" spans="1:4" ht="13" x14ac:dyDescent="0.3">
      <c r="A19" s="21"/>
      <c r="B19" s="21"/>
      <c r="C19" s="21"/>
      <c r="D19" s="21"/>
    </row>
    <row r="20" spans="1:4" ht="13" x14ac:dyDescent="0.3">
      <c r="A20" s="21"/>
      <c r="B20" s="21"/>
      <c r="C20" s="21"/>
      <c r="D20" s="21"/>
    </row>
    <row r="21" spans="1:4" ht="13" x14ac:dyDescent="0.3">
      <c r="A21" s="21"/>
      <c r="B21" s="21"/>
      <c r="C21" s="21"/>
      <c r="D21" s="21"/>
    </row>
    <row r="22" spans="1:4" ht="13" x14ac:dyDescent="0.3">
      <c r="A22" s="21"/>
      <c r="B22" s="21"/>
      <c r="C22" s="21"/>
      <c r="D22" s="21"/>
    </row>
    <row r="23" spans="1:4" ht="13" x14ac:dyDescent="0.3">
      <c r="A23" s="21"/>
      <c r="B23" s="21"/>
      <c r="C23" s="21"/>
      <c r="D23" s="21"/>
    </row>
    <row r="24" spans="1:4" ht="13" x14ac:dyDescent="0.3">
      <c r="A24" s="21"/>
      <c r="B24" s="21"/>
      <c r="C24" s="21"/>
      <c r="D24" s="21"/>
    </row>
    <row r="25" spans="1:4" ht="13" x14ac:dyDescent="0.3">
      <c r="A25" s="21"/>
      <c r="B25" s="21"/>
      <c r="C25" s="21"/>
      <c r="D25" s="21"/>
    </row>
    <row r="26" spans="1:4" ht="13" x14ac:dyDescent="0.3">
      <c r="A26" s="21"/>
      <c r="B26" s="21"/>
      <c r="C26" s="21"/>
      <c r="D26" s="21"/>
    </row>
    <row r="27" spans="1:4" ht="13" x14ac:dyDescent="0.3">
      <c r="A27" s="21"/>
      <c r="B27" s="21"/>
      <c r="C27" s="21"/>
      <c r="D27" s="21"/>
    </row>
    <row r="28" spans="1:4" ht="13" x14ac:dyDescent="0.3">
      <c r="A28" s="21"/>
      <c r="B28" s="21"/>
      <c r="C28" s="21"/>
      <c r="D28" s="21"/>
    </row>
    <row r="29" spans="1:4" ht="13" x14ac:dyDescent="0.3">
      <c r="A29" s="21"/>
      <c r="B29" s="21"/>
      <c r="C29" s="21"/>
      <c r="D29" s="21"/>
    </row>
    <row r="30" spans="1:4" ht="13" x14ac:dyDescent="0.3">
      <c r="A30" s="21"/>
      <c r="B30" s="21"/>
      <c r="C30" s="21"/>
      <c r="D30" s="21"/>
    </row>
    <row r="31" spans="1:4" ht="13" x14ac:dyDescent="0.3">
      <c r="A31" s="21"/>
      <c r="B31" s="21"/>
      <c r="C31" s="21"/>
      <c r="D31" s="21"/>
    </row>
    <row r="32" spans="1:4" ht="13" x14ac:dyDescent="0.3">
      <c r="A32" s="21"/>
      <c r="B32" s="21"/>
      <c r="C32" s="21"/>
      <c r="D32" s="21"/>
    </row>
    <row r="33" spans="1:4" ht="13" x14ac:dyDescent="0.3">
      <c r="A33" s="21"/>
      <c r="B33" s="21"/>
      <c r="C33" s="21"/>
      <c r="D33" s="21"/>
    </row>
    <row r="34" spans="1:4" ht="13" x14ac:dyDescent="0.3">
      <c r="A34" s="21"/>
      <c r="B34" s="21"/>
      <c r="C34" s="21"/>
      <c r="D34" s="21"/>
    </row>
    <row r="35" spans="1:4" ht="13" x14ac:dyDescent="0.3">
      <c r="A35" s="21"/>
      <c r="B35" s="21"/>
      <c r="C35" s="21"/>
      <c r="D35" s="21"/>
    </row>
    <row r="36" spans="1:4" ht="13" x14ac:dyDescent="0.3">
      <c r="A36" s="21"/>
      <c r="B36" s="21"/>
      <c r="C36" s="21"/>
      <c r="D36" s="21"/>
    </row>
    <row r="37" spans="1:4" ht="13" x14ac:dyDescent="0.3">
      <c r="A37" s="21"/>
      <c r="B37" s="21"/>
      <c r="C37" s="21"/>
      <c r="D37" s="21"/>
    </row>
    <row r="38" spans="1:4" ht="13" x14ac:dyDescent="0.3">
      <c r="A38" s="21"/>
      <c r="B38" s="21"/>
      <c r="C38" s="21"/>
      <c r="D38" s="21"/>
    </row>
    <row r="39" spans="1:4" ht="13" x14ac:dyDescent="0.3">
      <c r="A39" s="21"/>
      <c r="B39" s="21"/>
      <c r="C39" s="21"/>
      <c r="D39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5900-9195-4342-8334-4349CA1EAFF5}">
  <dimension ref="A1:A2"/>
  <sheetViews>
    <sheetView workbookViewId="0">
      <selection activeCell="A3" sqref="A3"/>
    </sheetView>
  </sheetViews>
  <sheetFormatPr baseColWidth="10" defaultColWidth="11.453125" defaultRowHeight="12.5" x14ac:dyDescent="0.25"/>
  <sheetData>
    <row r="1" spans="1:1" x14ac:dyDescent="0.25">
      <c r="A1" s="5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0" ma:contentTypeDescription="Opprett et nytt dokument." ma:contentTypeScope="" ma:versionID="8878d5b9f791bd60032ebf091acdf627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6f6d8c57fa178370e31b13339fb94cd9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erso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ersoner" ma:index="26" nillable="true" ma:displayName="Personer" ma:format="Dropdown" ma:list="UserInfo" ma:SharePointGroup="0" ma:internalName="Perso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er xmlns="05476afe-8bef-49c8-a283-a493477f5dcc">
      <UserInfo>
        <DisplayName/>
        <AccountId xsi:nil="true"/>
        <AccountType/>
      </UserInfo>
    </Personer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F34DEA-4298-4AEB-989B-53B0F50B61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EE4384-097F-4B28-B6CD-54135B756C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76afe-8bef-49c8-a283-a493477f5dcc"/>
    <ds:schemaRef ds:uri="8a1586c3-c249-417c-9e47-c5913d314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D0680F-379D-43A4-A3BE-2D10368B2AC5}">
  <ds:schemaRefs>
    <ds:schemaRef ds:uri="http://schemas.microsoft.com/office/2006/metadata/properties"/>
    <ds:schemaRef ds:uri="http://schemas.microsoft.com/office/infopath/2007/PartnerControls"/>
    <ds:schemaRef ds:uri="05476afe-8bef-49c8-a283-a493477f5dcc"/>
    <ds:schemaRef ds:uri="8a1586c3-c249-417c-9e47-c5913d3141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2</vt:i4>
      </vt:variant>
    </vt:vector>
  </HeadingPairs>
  <TitlesOfParts>
    <vt:vector size="5" baseType="lpstr">
      <vt:lpstr>Prisskjema</vt:lpstr>
      <vt:lpstr>Biler som skal benyttes</vt:lpstr>
      <vt:lpstr>Formler</vt:lpstr>
      <vt:lpstr>Prisskjema!Utskriftsområde</vt:lpstr>
      <vt:lpstr>Prisskjema!Utskriftstitler</vt:lpstr>
    </vt:vector>
  </TitlesOfParts>
  <Manager/>
  <Company>Hedmark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subject/>
  <dc:creator>oystein.satrang@hedmark.org</dc:creator>
  <cp:keywords/>
  <dc:description/>
  <cp:lastModifiedBy>Brovold, Ole Kristian</cp:lastModifiedBy>
  <cp:revision/>
  <dcterms:created xsi:type="dcterms:W3CDTF">2007-04-03T12:40:27Z</dcterms:created>
  <dcterms:modified xsi:type="dcterms:W3CDTF">2026-06-15T05:22:40Z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  <property fmtid="{D5CDD505-2E9C-101B-9397-08002B2CF9AE}" pid="3" name="MediaServiceImageTags">
    <vt:lpwstr/>
  </property>
</Properties>
</file>